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Исполнение  МБ-2023\"/>
    </mc:Choice>
  </mc:AlternateContent>
  <bookViews>
    <workbookView xWindow="0" yWindow="0" windowWidth="28800" windowHeight="10845"/>
  </bookViews>
  <sheets>
    <sheet name="42801 - Доходы бюджета" sheetId="1" r:id="rId1"/>
    <sheet name="Лист1" sheetId="2" r:id="rId2"/>
  </sheets>
  <definedNames>
    <definedName name="_xlnm._FilterDatabase" localSheetId="0" hidden="1">'42801 - Доходы бюджета'!$A$10:$G$274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" l="1"/>
  <c r="F83" i="1"/>
  <c r="E84" i="1"/>
  <c r="G49" i="1"/>
  <c r="G50" i="1"/>
  <c r="G274" i="1"/>
  <c r="G17" i="1"/>
  <c r="G18" i="1"/>
  <c r="G19" i="1"/>
  <c r="G20" i="1"/>
  <c r="G22" i="1"/>
  <c r="G23" i="1"/>
  <c r="G24" i="1"/>
  <c r="G26" i="1"/>
  <c r="G27" i="1"/>
  <c r="G28" i="1"/>
  <c r="G30" i="1"/>
  <c r="G32" i="1"/>
  <c r="G34" i="1"/>
  <c r="G38" i="1"/>
  <c r="G39" i="1"/>
  <c r="G40" i="1"/>
  <c r="G41" i="1"/>
  <c r="G43" i="1"/>
  <c r="G44" i="1"/>
  <c r="G45" i="1"/>
  <c r="G46" i="1"/>
  <c r="G48" i="1"/>
  <c r="G53" i="1"/>
  <c r="G54" i="1"/>
  <c r="G55" i="1"/>
  <c r="G57" i="1"/>
  <c r="G58" i="1"/>
  <c r="G61" i="1"/>
  <c r="G62" i="1"/>
  <c r="G63" i="1"/>
  <c r="G65" i="1"/>
  <c r="G68" i="1"/>
  <c r="G69" i="1"/>
  <c r="G73" i="1"/>
  <c r="G76" i="1"/>
  <c r="G80" i="1"/>
  <c r="G81" i="1"/>
  <c r="G82" i="1"/>
  <c r="G86" i="1"/>
  <c r="G91" i="1"/>
  <c r="G92" i="1"/>
  <c r="G93" i="1"/>
  <c r="G95" i="1"/>
  <c r="G96" i="1"/>
  <c r="G100" i="1"/>
  <c r="G102" i="1"/>
  <c r="G104" i="1"/>
  <c r="G108" i="1"/>
  <c r="G109" i="1"/>
  <c r="G110" i="1"/>
  <c r="G111" i="1"/>
  <c r="G112" i="1"/>
  <c r="G113" i="1"/>
  <c r="G114" i="1"/>
  <c r="G115" i="1"/>
  <c r="G118" i="1"/>
  <c r="G120" i="1"/>
  <c r="G121" i="1"/>
  <c r="G125" i="1"/>
  <c r="G128" i="1"/>
  <c r="G129" i="1"/>
  <c r="G133" i="1"/>
  <c r="G134" i="1"/>
  <c r="G136" i="1"/>
  <c r="G137" i="1"/>
  <c r="G138" i="1"/>
  <c r="G139" i="1"/>
  <c r="G140" i="1"/>
  <c r="G142" i="1"/>
  <c r="G143" i="1"/>
  <c r="G144" i="1"/>
  <c r="G146" i="1"/>
  <c r="G148" i="1"/>
  <c r="G150" i="1"/>
  <c r="G152" i="1"/>
  <c r="G153" i="1"/>
  <c r="G155" i="1"/>
  <c r="G156" i="1"/>
  <c r="G157" i="1"/>
  <c r="G159" i="1"/>
  <c r="G160" i="1"/>
  <c r="G161" i="1"/>
  <c r="G162" i="1"/>
  <c r="G163" i="1"/>
  <c r="G165" i="1"/>
  <c r="G167" i="1"/>
  <c r="G168" i="1"/>
  <c r="G169" i="1"/>
  <c r="G171" i="1"/>
  <c r="G172" i="1"/>
  <c r="G173" i="1"/>
  <c r="G174" i="1"/>
  <c r="G175" i="1"/>
  <c r="G176" i="1"/>
  <c r="G177" i="1"/>
  <c r="G179" i="1"/>
  <c r="G180" i="1"/>
  <c r="G182" i="1"/>
  <c r="G183" i="1"/>
  <c r="G186" i="1"/>
  <c r="G189" i="1"/>
  <c r="G190" i="1"/>
  <c r="G191" i="1"/>
  <c r="G195" i="1"/>
  <c r="G196" i="1"/>
  <c r="G197" i="1"/>
  <c r="G198" i="1"/>
  <c r="G203" i="1"/>
  <c r="G205" i="1"/>
  <c r="G206" i="1"/>
  <c r="G208" i="1"/>
  <c r="G211" i="1"/>
  <c r="G213" i="1"/>
  <c r="G215" i="1"/>
  <c r="G217" i="1"/>
  <c r="G218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2" i="1"/>
  <c r="G254" i="1"/>
  <c r="G256" i="1"/>
  <c r="G260" i="1"/>
  <c r="G261" i="1"/>
  <c r="G262" i="1"/>
  <c r="G263" i="1"/>
  <c r="G264" i="1"/>
  <c r="G266" i="1"/>
  <c r="G267" i="1"/>
  <c r="G270" i="1"/>
  <c r="G271" i="1"/>
  <c r="G272" i="1"/>
  <c r="G273" i="1"/>
  <c r="F269" i="1"/>
  <c r="E269" i="1"/>
  <c r="E268" i="1" s="1"/>
  <c r="F265" i="1"/>
  <c r="E265" i="1"/>
  <c r="F259" i="1"/>
  <c r="F258" i="1" s="1"/>
  <c r="E259" i="1"/>
  <c r="E258" i="1" s="1"/>
  <c r="F255" i="1"/>
  <c r="E255" i="1"/>
  <c r="F253" i="1"/>
  <c r="E253" i="1"/>
  <c r="F251" i="1"/>
  <c r="E251" i="1"/>
  <c r="F220" i="1"/>
  <c r="E220" i="1"/>
  <c r="F216" i="1"/>
  <c r="E216" i="1"/>
  <c r="F214" i="1"/>
  <c r="E214" i="1"/>
  <c r="F212" i="1"/>
  <c r="E212" i="1"/>
  <c r="F210" i="1"/>
  <c r="E210" i="1"/>
  <c r="F207" i="1"/>
  <c r="E207" i="1"/>
  <c r="F204" i="1"/>
  <c r="E204" i="1"/>
  <c r="F202" i="1"/>
  <c r="E202" i="1"/>
  <c r="F194" i="1"/>
  <c r="E194" i="1"/>
  <c r="E193" i="1" s="1"/>
  <c r="F188" i="1"/>
  <c r="E188" i="1"/>
  <c r="E187" i="1" s="1"/>
  <c r="F185" i="1"/>
  <c r="E185" i="1"/>
  <c r="E184" i="1" s="1"/>
  <c r="F181" i="1"/>
  <c r="E181" i="1"/>
  <c r="F178" i="1"/>
  <c r="E178" i="1"/>
  <c r="F170" i="1"/>
  <c r="E170" i="1"/>
  <c r="F166" i="1"/>
  <c r="E166" i="1"/>
  <c r="F164" i="1"/>
  <c r="E164" i="1"/>
  <c r="F158" i="1"/>
  <c r="E158" i="1"/>
  <c r="F154" i="1"/>
  <c r="E154" i="1"/>
  <c r="F151" i="1"/>
  <c r="E151" i="1"/>
  <c r="F149" i="1"/>
  <c r="E149" i="1"/>
  <c r="F147" i="1"/>
  <c r="E147" i="1"/>
  <c r="F145" i="1"/>
  <c r="E145" i="1"/>
  <c r="F141" i="1"/>
  <c r="E141" i="1"/>
  <c r="F135" i="1"/>
  <c r="E135" i="1"/>
  <c r="F132" i="1"/>
  <c r="E132" i="1"/>
  <c r="F127" i="1"/>
  <c r="F126" i="1" s="1"/>
  <c r="E127" i="1"/>
  <c r="E126" i="1" s="1"/>
  <c r="F124" i="1"/>
  <c r="F123" i="1" s="1"/>
  <c r="E124" i="1"/>
  <c r="E123" i="1" s="1"/>
  <c r="F119" i="1"/>
  <c r="E119" i="1"/>
  <c r="F117" i="1"/>
  <c r="E117" i="1"/>
  <c r="F107" i="1"/>
  <c r="F106" i="1" s="1"/>
  <c r="E107" i="1"/>
  <c r="E106" i="1" s="1"/>
  <c r="F103" i="1"/>
  <c r="E103" i="1"/>
  <c r="F101" i="1"/>
  <c r="E101" i="1"/>
  <c r="F99" i="1"/>
  <c r="E99" i="1"/>
  <c r="F94" i="1"/>
  <c r="E94" i="1"/>
  <c r="F90" i="1"/>
  <c r="E90" i="1"/>
  <c r="F85" i="1"/>
  <c r="E85" i="1"/>
  <c r="F79" i="1"/>
  <c r="F78" i="1" s="1"/>
  <c r="E79" i="1"/>
  <c r="E78" i="1" s="1"/>
  <c r="E77" i="1" s="1"/>
  <c r="F75" i="1"/>
  <c r="F74" i="1" s="1"/>
  <c r="E75" i="1"/>
  <c r="E74" i="1" s="1"/>
  <c r="F72" i="1"/>
  <c r="E72" i="1"/>
  <c r="E71" i="1" s="1"/>
  <c r="F67" i="1"/>
  <c r="E67" i="1"/>
  <c r="E66" i="1" s="1"/>
  <c r="F64" i="1"/>
  <c r="E64" i="1"/>
  <c r="F60" i="1"/>
  <c r="E60" i="1"/>
  <c r="F56" i="1"/>
  <c r="E56" i="1"/>
  <c r="F52" i="1"/>
  <c r="E52" i="1"/>
  <c r="F47" i="1"/>
  <c r="E47" i="1"/>
  <c r="F42" i="1"/>
  <c r="E42" i="1"/>
  <c r="F37" i="1"/>
  <c r="E37" i="1"/>
  <c r="F33" i="1"/>
  <c r="E33" i="1"/>
  <c r="F31" i="1"/>
  <c r="E31" i="1"/>
  <c r="F29" i="1"/>
  <c r="E29" i="1"/>
  <c r="F25" i="1"/>
  <c r="E25" i="1"/>
  <c r="F21" i="1"/>
  <c r="E21" i="1"/>
  <c r="F16" i="1"/>
  <c r="E16" i="1"/>
  <c r="E51" i="1" l="1"/>
  <c r="E83" i="1"/>
  <c r="E122" i="1"/>
  <c r="G202" i="1"/>
  <c r="G207" i="1"/>
  <c r="G212" i="1"/>
  <c r="G216" i="1"/>
  <c r="G251" i="1"/>
  <c r="G255" i="1"/>
  <c r="G25" i="1"/>
  <c r="E98" i="1"/>
  <c r="E97" i="1" s="1"/>
  <c r="F116" i="1"/>
  <c r="F105" i="1" s="1"/>
  <c r="E219" i="1"/>
  <c r="G42" i="1"/>
  <c r="G210" i="1"/>
  <c r="G214" i="1"/>
  <c r="E59" i="1"/>
  <c r="G74" i="1"/>
  <c r="G37" i="1"/>
  <c r="G56" i="1"/>
  <c r="F59" i="1"/>
  <c r="G59" i="1" s="1"/>
  <c r="G99" i="1"/>
  <c r="G103" i="1"/>
  <c r="G126" i="1"/>
  <c r="G135" i="1"/>
  <c r="G145" i="1"/>
  <c r="G149" i="1"/>
  <c r="G154" i="1"/>
  <c r="G164" i="1"/>
  <c r="G170" i="1"/>
  <c r="G181" i="1"/>
  <c r="G269" i="1"/>
  <c r="G52" i="1"/>
  <c r="G60" i="1"/>
  <c r="G94" i="1"/>
  <c r="G124" i="1"/>
  <c r="G141" i="1"/>
  <c r="G158" i="1"/>
  <c r="G166" i="1"/>
  <c r="G178" i="1"/>
  <c r="G185" i="1"/>
  <c r="G258" i="1"/>
  <c r="F268" i="1"/>
  <c r="G268" i="1" s="1"/>
  <c r="F51" i="1"/>
  <c r="G123" i="1"/>
  <c r="G107" i="1"/>
  <c r="F15" i="1"/>
  <c r="F14" i="1" s="1"/>
  <c r="G29" i="1"/>
  <c r="G33" i="1"/>
  <c r="G85" i="1"/>
  <c r="G90" i="1"/>
  <c r="G119" i="1"/>
  <c r="E131" i="1"/>
  <c r="E130" i="1" s="1"/>
  <c r="G147" i="1"/>
  <c r="G151" i="1"/>
  <c r="F184" i="1"/>
  <c r="G184" i="1" s="1"/>
  <c r="G188" i="1"/>
  <c r="G127" i="1"/>
  <c r="F131" i="1"/>
  <c r="G16" i="1"/>
  <c r="G31" i="1"/>
  <c r="G47" i="1"/>
  <c r="G78" i="1"/>
  <c r="G106" i="1"/>
  <c r="G265" i="1"/>
  <c r="G101" i="1"/>
  <c r="F193" i="1"/>
  <c r="G193" i="1" s="1"/>
  <c r="G194" i="1"/>
  <c r="F201" i="1"/>
  <c r="G204" i="1"/>
  <c r="G220" i="1"/>
  <c r="G253" i="1"/>
  <c r="F66" i="1"/>
  <c r="G66" i="1" s="1"/>
  <c r="G67" i="1"/>
  <c r="F71" i="1"/>
  <c r="G71" i="1" s="1"/>
  <c r="G72" i="1"/>
  <c r="E116" i="1"/>
  <c r="E105" i="1" s="1"/>
  <c r="G117" i="1"/>
  <c r="G21" i="1"/>
  <c r="F36" i="1"/>
  <c r="E89" i="1"/>
  <c r="E88" i="1" s="1"/>
  <c r="F98" i="1"/>
  <c r="F187" i="1"/>
  <c r="G187" i="1" s="1"/>
  <c r="E201" i="1"/>
  <c r="E209" i="1"/>
  <c r="F219" i="1"/>
  <c r="E257" i="1"/>
  <c r="G259" i="1"/>
  <c r="G132" i="1"/>
  <c r="G79" i="1"/>
  <c r="G75" i="1"/>
  <c r="E15" i="1"/>
  <c r="E14" i="1" s="1"/>
  <c r="E36" i="1"/>
  <c r="F89" i="1"/>
  <c r="F209" i="1"/>
  <c r="G64" i="1"/>
  <c r="F77" i="1"/>
  <c r="G77" i="1" s="1"/>
  <c r="E192" i="1"/>
  <c r="E70" i="1"/>
  <c r="F122" i="1"/>
  <c r="E43" i="2"/>
  <c r="D43" i="2"/>
  <c r="E27" i="2"/>
  <c r="D27" i="2"/>
  <c r="F26" i="2"/>
  <c r="E18" i="2"/>
  <c r="E13" i="2"/>
  <c r="D13" i="2"/>
  <c r="E67" i="2"/>
  <c r="D67" i="2"/>
  <c r="E47" i="2"/>
  <c r="D47" i="2"/>
  <c r="G98" i="1" l="1"/>
  <c r="G51" i="1"/>
  <c r="G219" i="1"/>
  <c r="G122" i="1"/>
  <c r="G131" i="1"/>
  <c r="G116" i="1"/>
  <c r="F257" i="1"/>
  <c r="G257" i="1" s="1"/>
  <c r="E35" i="1"/>
  <c r="E12" i="1" s="1"/>
  <c r="G89" i="1"/>
  <c r="G209" i="1"/>
  <c r="E200" i="1"/>
  <c r="E199" i="1" s="1"/>
  <c r="G36" i="1"/>
  <c r="G14" i="1"/>
  <c r="G105" i="1"/>
  <c r="F200" i="1"/>
  <c r="F199" i="1" s="1"/>
  <c r="F97" i="1"/>
  <c r="G97" i="1" s="1"/>
  <c r="F35" i="1"/>
  <c r="F130" i="1"/>
  <c r="G130" i="1" s="1"/>
  <c r="G84" i="1"/>
  <c r="G83" i="1" s="1"/>
  <c r="G15" i="1"/>
  <c r="F70" i="1"/>
  <c r="G70" i="1" s="1"/>
  <c r="F192" i="1"/>
  <c r="G192" i="1" s="1"/>
  <c r="F88" i="1"/>
  <c r="G88" i="1" s="1"/>
  <c r="G201" i="1"/>
  <c r="E87" i="1"/>
  <c r="E13" i="1" l="1"/>
  <c r="G35" i="1"/>
  <c r="F87" i="1"/>
  <c r="E11" i="1"/>
  <c r="G200" i="1"/>
  <c r="F13" i="1"/>
  <c r="F12" i="1"/>
  <c r="G199" i="1"/>
  <c r="G13" i="1" l="1"/>
  <c r="G87" i="1"/>
  <c r="G12" i="1"/>
  <c r="F11" i="1"/>
  <c r="F70" i="2"/>
  <c r="F69" i="2"/>
  <c r="F68" i="2"/>
  <c r="F67" i="2"/>
  <c r="F66" i="2"/>
  <c r="F62" i="2"/>
  <c r="F61" i="2"/>
  <c r="F60" i="2"/>
  <c r="F58" i="2"/>
  <c r="F57" i="2"/>
  <c r="F56" i="2"/>
  <c r="F50" i="2"/>
  <c r="F49" i="2"/>
  <c r="F38" i="2"/>
  <c r="F36" i="2"/>
  <c r="F35" i="2"/>
  <c r="F34" i="2"/>
  <c r="F33" i="2"/>
  <c r="F32" i="2"/>
  <c r="F31" i="2"/>
  <c r="F30" i="2"/>
  <c r="F28" i="2"/>
  <c r="F27" i="2"/>
  <c r="F21" i="2"/>
  <c r="F16" i="2"/>
  <c r="F13" i="2"/>
  <c r="F12" i="2"/>
  <c r="F11" i="2"/>
  <c r="F10" i="2"/>
  <c r="F9" i="2"/>
  <c r="G11" i="1" l="1"/>
</calcChain>
</file>

<file path=xl/sharedStrings.xml><?xml version="1.0" encoding="utf-8"?>
<sst xmlns="http://schemas.openxmlformats.org/spreadsheetml/2006/main" count="1002" uniqueCount="667">
  <si>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</si>
  <si>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</si>
  <si>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</si>
  <si>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</si>
  <si>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</si>
  <si>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</si>
  <si>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</si>
  <si>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</si>
  <si>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</si>
  <si>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</si>
  <si>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</si>
  <si>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</si>
  <si>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</si>
  <si>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</si>
  <si>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ГОСУДАРСТВЕННАЯ ПОШЛИНА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</si>
  <si>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</si>
  <si>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</si>
  <si>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</si>
  <si>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</si>
  <si>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</si>
  <si>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</si>
  <si>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</si>
  <si>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</si>
  <si>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</si>
  <si>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</si>
  <si>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</si>
  <si>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</si>
  <si>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</si>
  <si>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</si>
  <si>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</si>
  <si>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</si>
  <si>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</si>
  <si>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Невыясненные поступления</t>
  </si>
  <si>
    <t>БЕЗВОЗМЕЗДНЫЕ ПОСТУПЛЕНИЯ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</si>
  <si>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</si>
  <si>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</si>
  <si>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</si>
  <si>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</si>
  <si>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</si>
  <si>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</si>
  <si>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</si>
  <si>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</si>
  <si>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</si>
  <si>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</si>
  <si>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</si>
  <si>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</si>
  <si>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</si>
  <si>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</si>
  <si>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</si>
  <si>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</si>
  <si>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</si>
  <si>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</si>
  <si>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</si>
  <si>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денежные взыскания (штрафы) за  правонарушения в области дорожного движения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</si>
  <si>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</si>
  <si>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</si>
  <si>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</si>
  <si>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</si>
  <si>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</si>
  <si>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</si>
  <si>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</si>
  <si>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</si>
  <si>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</si>
  <si>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</si>
  <si>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</si>
  <si>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</si>
  <si>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</si>
  <si>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000 1 06 06030 00 0000 110</t>
  </si>
  <si>
    <t>000 1 08 00000 00 0000 000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</si>
  <si>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</si>
  <si>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</si>
  <si>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</si>
  <si>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</si>
  <si>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</si>
  <si>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000 1 12 01040 01 0000 120</t>
  </si>
  <si>
    <t>000 1 13 00000 00 0000 000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</si>
  <si>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</si>
  <si>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</si>
  <si>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</si>
  <si>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</si>
  <si>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</si>
  <si>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</si>
  <si>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</si>
  <si>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</si>
  <si>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</si>
  <si>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</si>
  <si>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</si>
  <si>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</si>
  <si>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</si>
  <si>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</si>
  <si>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</si>
  <si>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</si>
  <si>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</si>
  <si>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</si>
  <si>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</si>
  <si>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</si>
  <si>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</si>
  <si>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</si>
  <si>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</si>
  <si>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</si>
  <si>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</si>
  <si>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</si>
  <si>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</si>
  <si>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</si>
  <si>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000 2 02 03020 00 0000 151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</si>
  <si>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</si>
  <si>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</si>
  <si>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</si>
  <si>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</si>
  <si>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</si>
  <si>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</si>
  <si>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Зольского муниципального района</t>
  </si>
  <si>
    <t>М.М.Хоконов</t>
  </si>
  <si>
    <t>Земельный налог с организаций, обладающих земельным участком, расположенным в границах межселенных территорий</t>
  </si>
  <si>
    <t>Прочие доходы от оказания платных услуг (работ)</t>
  </si>
  <si>
    <t>Доходы, поступающие в порядке возмещения расходов, понесенных в связи с эксплуатацией имущества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</si>
  <si>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</si>
  <si>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</si>
  <si>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субсидии бюджетам муниципальных районов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</si>
  <si>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</si>
  <si>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</si>
  <si>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000 1 13 01990 00 0000 130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</si>
  <si>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</si>
  <si>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</si>
  <si>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</si>
  <si>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</si>
  <si>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</si>
  <si>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</si>
  <si>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</si>
  <si>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</si>
  <si>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</si>
  <si>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</si>
  <si>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</si>
  <si>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</si>
  <si>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</si>
  <si>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</si>
  <si>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Прочие межбюджетные трансферты, передаваемые бюджетам муниципальных районов</t>
  </si>
  <si>
    <t>ДОХОДЫ ОТ ОКАЗАНИЯ ПЛАТНЫХ УСЛУГ И КОМПЕНСАЦИИ ЗАТРАТ ГОСУДАРСТВА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</si>
  <si>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</si>
  <si>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1030000000</t>
  </si>
  <si>
    <t>1050400002</t>
  </si>
  <si>
    <t>1050402002</t>
  </si>
  <si>
    <t>1060000000</t>
  </si>
  <si>
    <t>1090000000</t>
  </si>
  <si>
    <t>1110503510</t>
  </si>
  <si>
    <t>2021000000</t>
  </si>
  <si>
    <t>2021500100</t>
  </si>
  <si>
    <t>2022509705</t>
  </si>
  <si>
    <t>2022546700</t>
  </si>
  <si>
    <t>2022551910</t>
  </si>
  <si>
    <t>0001120100001000</t>
  </si>
  <si>
    <t>0001140200000000</t>
  </si>
  <si>
    <t>0001160000000000</t>
  </si>
  <si>
    <t>0002020000000000</t>
  </si>
  <si>
    <t>0001080300001000</t>
  </si>
  <si>
    <t>0001110500000000</t>
  </si>
  <si>
    <t>0001010201001000110</t>
  </si>
  <si>
    <t>0001050202002000110</t>
  </si>
  <si>
    <t>0001050301001000110</t>
  </si>
  <si>
    <t>0001050302001000110</t>
  </si>
  <si>
    <t>0001110501310000120</t>
  </si>
  <si>
    <t>0001110501313000120</t>
  </si>
  <si>
    <t>0001130206505000130</t>
  </si>
  <si>
    <t>0001140205305000410</t>
  </si>
  <si>
    <t>0001140601310000430</t>
  </si>
  <si>
    <t>0001140601313000430</t>
  </si>
  <si>
    <t>0001162506001000140</t>
  </si>
  <si>
    <t>0001162800001000140</t>
  </si>
  <si>
    <t>0001163001401000140</t>
  </si>
  <si>
    <t>0001163003001000140</t>
  </si>
  <si>
    <t>0001170105005000180</t>
  </si>
  <si>
    <t>0001120104101000120</t>
  </si>
  <si>
    <t>0001160108301000140</t>
  </si>
  <si>
    <t>0001160111301000140</t>
  </si>
  <si>
    <t>0001160114301000140</t>
  </si>
  <si>
    <t>0001160120301000140</t>
  </si>
  <si>
    <t>0001167090050000140</t>
  </si>
  <si>
    <t>0002022509705000150</t>
  </si>
  <si>
    <t>0002021500105000150</t>
  </si>
  <si>
    <t>0002021654905000150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</si>
  <si>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</si>
  <si>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</si>
  <si>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</si>
  <si>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</si>
  <si>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Дотации (гранты) бюджетам муниципальных районов за достижение показателей деятельности органов местного самоуправления</t>
  </si>
  <si>
    <t>Дотации бюджетам муниципальных районов на поддержку мер по обеспечению сбалансированности бюджетов</t>
  </si>
  <si>
    <t>0001161012301000140</t>
  </si>
  <si>
    <t>0001161012901000140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</si>
  <si>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</si>
  <si>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</si>
  <si>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</si>
  <si>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</si>
  <si>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</si>
  <si>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</si>
  <si>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</si>
  <si>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</si>
  <si>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</si>
  <si>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</si>
  <si>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</si>
  <si>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</si>
  <si>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</si>
  <si>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</si>
  <si>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</si>
  <si>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</si>
  <si>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</si>
  <si>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</si>
  <si>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</si>
  <si>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</si>
  <si>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Субсидии бюджетам муниципальных районов на поддержку отрасли культуры</t>
  </si>
  <si>
    <t>Субвенции бюджетам муниципальных районов на проведение Всероссийской переписи населения 2020 года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</si>
  <si>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</si>
  <si>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государственного управления ,относящихся к доходам бюджета за 2021год</t>
  </si>
  <si>
    <t>№                    от                                        2022 года</t>
  </si>
  <si>
    <t>Налог, взимаемый с налогоплательщиков, выбравших в качестве объекта налогообложения доходы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</si>
  <si>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</si>
  <si>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</si>
  <si>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</si>
  <si>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Субсидии бюджетам муниципальных районов на реализацию мероприятий по модернизации школьных систем образования</t>
  </si>
  <si>
    <t>НАЛОГИ НА ИМУЩЕСТВО</t>
  </si>
  <si>
    <t>НЕНАЛОГОВЫЕ ДОХОДЫ</t>
  </si>
  <si>
    <t>ДОХОДЫ БЮДЖЕТА ВСЕГО:</t>
  </si>
  <si>
    <t>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</si>
  <si>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</si>
  <si>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</si>
  <si>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</si>
  <si>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</si>
  <si>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</si>
  <si>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</si>
  <si>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</si>
  <si>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</si>
  <si>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</si>
  <si>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</si>
  <si>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</si>
  <si>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</si>
  <si>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</si>
  <si>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</si>
  <si>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</si>
  <si>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</si>
  <si>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</si>
  <si>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</si>
  <si>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</si>
  <si>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</si>
  <si>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</si>
  <si>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</si>
  <si>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</si>
  <si>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</si>
  <si>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</si>
  <si>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</si>
  <si>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</si>
  <si>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</si>
  <si>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</si>
  <si>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(пени по соответствующему платежу)</t>
  </si>
  <si>
    <t>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</si>
  <si>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</si>
  <si>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</si>
  <si>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</si>
  <si>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</si>
  <si>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</si>
  <si>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</si>
  <si>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</si>
  <si>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</si>
  <si>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</si>
  <si>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</si>
  <si>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5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</si>
  <si>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</si>
  <si>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</si>
  <si>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</si>
  <si>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</si>
  <si>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</si>
  <si>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</si>
  <si>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</si>
  <si>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</si>
  <si>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</si>
  <si>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</si>
  <si>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</si>
  <si>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</si>
  <si>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</si>
  <si>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</si>
  <si>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</si>
  <si>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(пеня)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</si>
  <si>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</si>
  <si>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</si>
  <si>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</si>
  <si>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</si>
  <si>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</si>
  <si>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</si>
  <si>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</si>
  <si>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</si>
  <si>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муниципальных районов (Пушкинская карта)</t>
  </si>
  <si>
    <t>Прочие доходы от оказания платных услуг (работ) получателями средств бюджетов муниципальных районов (Доходы за счет субсидий на предоставление талантливым школьникам 8 - 11 классов и обучающихся по программам СПО возможности прохождения дополнительного двухлетнего курса обучения современным языкам программирования на базе АНО "Университет Национальной технологической инициативы 2035")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</si>
  <si>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</si>
  <si>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</si>
  <si>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</si>
  <si>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</si>
  <si>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Прочие доходы от компенсации затрат бюджетов муниципалных районов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</si>
  <si>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</si>
  <si>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</si>
  <si>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</si>
  <si>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</si>
  <si>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</si>
  <si>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</si>
  <si>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</si>
  <si>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</si>
  <si>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</si>
  <si>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</si>
  <si>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</si>
  <si>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</si>
  <si>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</si>
  <si>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</si>
  <si>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</si>
  <si>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</si>
  <si>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</si>
  <si>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 (штрафы за нарушение правил охоты, правил, регламентирующих рыболовство и другие виды пользования объектами животного мира);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</si>
  <si>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</si>
  <si>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</si>
  <si>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</si>
  <si>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</si>
  <si>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</si>
  <si>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(штрафы, назначенные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"Интернет")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</si>
  <si>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распространение владельцем аудиовизуального сервиса информации, содержащей публичные призывы к осуществлению террористической деятельности, материалов, публично оправдывающих терроризм, или других материалов, призывающих к осуществлению экстремистской деятельности либо обосновывающих или оправдывающих необходимость осуществления такой деятельности)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</si>
  <si>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</si>
  <si>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(штрафы за осуществление предпринимательской деятельности без государственной регистрации или без специального разрешения (лицензии))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</si>
  <si>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обращения с ломом и отходами цветных и черных металлов и их отчуждения)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</si>
  <si>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изготовителем, исполнителем (лицом, выполняющим функции иностранного изготовителя), продавцом требований технических регламентов)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</si>
  <si>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</si>
  <si>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</si>
  <si>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грубое нарушение требований к бухгалтерскому учету, в том числе к бухгалтерской (финансовой) отчетности)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</si>
  <si>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</si>
  <si>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обязательном социальном страховании порядка и сроков представления документов и (или) иных сведений в территориальные органы Фонда социального страхования Российской Федерации)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</si>
  <si>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индивидуальном (персонифицированном) учете в системе обязательного пенсионного страхования порядка и сроков представления сведений (документов) в органы Пенсионного фонда Российской Федерации)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</si>
  <si>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</si>
  <si>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 (штрафы, назначенные за недоставку, выдачу (передачу) без разрешения таможенного органа либо утрата товаров или недоставка документов на них)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</si>
  <si>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</si>
  <si>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неисполнение распоряжения судьи или судебного пристава по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</si>
  <si>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</si>
  <si>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</si>
  <si>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</si>
  <si>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</si>
  <si>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непринятие мер по устранению причин и условий, способствовавших совершению административного правонарушения)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</si>
  <si>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</si>
  <si>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</si>
  <si>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административных ограничений и невыполнение обязанностей, устанавливаемых при административном надзоре)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</si>
  <si>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</si>
  <si>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</si>
  <si>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</si>
  <si>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</si>
  <si>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</si>
  <si>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</si>
  <si>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незаконное перемещение физическими лицами алкогольной продукции)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</si>
  <si>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</si>
  <si>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</si>
  <si>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</si>
  <si>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</si>
  <si>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</si>
  <si>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НЕНАЛОГОВЫЕ ДОХОДЫ</t>
  </si>
  <si>
    <t>Невыясненные поступления, зачисляемые в бюджеты муниципальных районов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</si>
  <si>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</si>
  <si>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</si>
  <si>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</si>
  <si>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</si>
  <si>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</si>
  <si>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 в целях стимулирования муниципальных образований, принимающих меры по увеличению налогового потенциала</t>
  </si>
  <si>
    <t>Дотации (гранты) бюджетам за достижение показателей деятельности органов местного самоуправления</t>
  </si>
  <si>
    <t>Субсидии бюджетам бюджетной системы Российской Федерации (межбюджетные субсидии)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</si>
  <si>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</si>
  <si>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</si>
  <si>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</si>
  <si>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</si>
  <si>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муниципальных музеев</t>
  </si>
  <si>
    <t>Субсидии бюджетам на реализацию мероприятий по модернизации школьных систем образования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</si>
  <si>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</si>
  <si>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</si>
  <si>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</si>
  <si>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Субвенции муниципальным районам на выполнение передаваемых полномочий субъектов Российской Федерации по дошкольному образованию</t>
  </si>
  <si>
    <t>Субвенции муниципальным районам на выполнение передаваемых полномочий субъектов Российской Федерации по общему образованию</t>
  </si>
  <si>
    <t>Субвенции муниципальным районам на выполнение передаваемых полномочий субъектов Российской Федерации по дополнительному образованию</t>
  </si>
  <si>
    <t>Субвенции муниципальным районам на содержание ребенка в семье опекуна и приемной семье, а также вознаграждение, причитающееся приемному родителю</t>
  </si>
  <si>
    <t>Субвенции муниципальным районам на содержание отделов опеки и попечительства</t>
  </si>
  <si>
    <t>Субвенции муниципальным районам на содержание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</si>
  <si>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</si>
  <si>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</si>
  <si>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районов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</si>
  <si>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Субвенции бюджетам муниципальных районов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</si>
  <si>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>Субвенции бюджетам муниципальных районов на дополнительное профессиональное образование педагогических работников общего и дошкольного образования</t>
  </si>
  <si>
    <t>Субвенции бюджетам муниципальных районов на осуществление полномочий Кабардино-Балкарской Республики по созданию и организации деятельности административных комиссий</t>
  </si>
  <si>
    <t>Субвенции бюджетам муниципальных районов на осуществление полномочий Кабардино-Балкарской Республики по обращению с животными без владельцев</t>
  </si>
  <si>
    <t>Субвенции муниципальным районам на осуществление расходов на приобретение учебных пособий, средств обучения, игр, игрушек</t>
  </si>
  <si>
    <t>Субвенция муниципальным районам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</si>
  <si>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Субвенции бюджетам муниципальных районов на выполнение передаваемых полномочий субъектов Российской Федерации (на оплату труда основного АУП ОО)</t>
  </si>
  <si>
    <t>Субвенции бюджетам муниципальных районов на выполнение передаваемых полномочий субъектов Российской Федерации (на оплату труда АУП (за исключением основного АУП), учебно-вспомогательного персонала ОО)</t>
  </si>
  <si>
    <t>Субвенции бюджетам муниципальных районов на выполнение передаваемых полномочий субъектов Российской Федерации (на оплату труда пед. работников ОО)</t>
  </si>
  <si>
    <t>Субвенции бюджетам муниципальных районов на выполнение передаваемых полномочий субъектов Российской Федерации (на оплату труда прочих пед. работников ОО)</t>
  </si>
  <si>
    <t>Субвенции бюджетам муниципальных районов на выполнение передаваемых полномочий субъектов Российской Федерации (на оплату труда младшего обслуживающего персонала ОО)</t>
  </si>
  <si>
    <t>Субвенции бюджетам муниципальных районов на выполнение передаваемых полномочий субъектов Российской Федерации (на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</si>
  <si>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</si>
  <si>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</si>
  <si>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</si>
  <si>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</si>
  <si>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</si>
  <si>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</si>
  <si>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Иные МБТ на реализацию полномочий, предусмотренных п.20 ст.14 Федерального Закона от 06.10.2003 г. № 131-ФЗ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</si>
  <si>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</si>
  <si>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</si>
  <si>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</si>
  <si>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</t>
  </si>
  <si>
    <t>Иные межбюджетные трансферты на оказание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</si>
  <si>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Иные межбюджетные трансферты бюджетам муниципальных районов на финансовое обеспечение привлечения обучающихся к труду</t>
  </si>
  <si>
    <t>Иные межбюджетные трансферты бюджетам муниципальных районов на реализацию мероприятий по организации отдыха детей в каникулярное время в загородных стационарных детских оздоровительных лагерях</t>
  </si>
  <si>
    <t>Иные межбюджетные трансферты муниципальным районам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</si>
  <si>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Иные межбюджетные трансферты бюджетам муниципальных районов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</si>
  <si>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 xml:space="preserve">0 00 00000 00 0000 000 </t>
  </si>
  <si>
    <t>1 00 00000 00 0000 000</t>
  </si>
  <si>
    <t>1 01 00000 00 0000 000</t>
  </si>
  <si>
    <t>1 01 02000 01 0000 110</t>
  </si>
  <si>
    <t>1 01 02010 01 0000 110</t>
  </si>
  <si>
    <t xml:space="preserve">1.01.02010.01.1000.110   </t>
  </si>
  <si>
    <t>1.01.02010.01.2100.110</t>
  </si>
  <si>
    <t xml:space="preserve">1.01.02010.01.3000.110   </t>
  </si>
  <si>
    <t>1.01.02010.01.4000.110</t>
  </si>
  <si>
    <t>1 01 02020 01 0000 110</t>
  </si>
  <si>
    <t xml:space="preserve">1.01.02020.01.1000.110  </t>
  </si>
  <si>
    <t>1.01.02020.01.2100.110</t>
  </si>
  <si>
    <t xml:space="preserve">1.01.02020.01.3000.110  </t>
  </si>
  <si>
    <t>1 01 02030 01 0000 110</t>
  </si>
  <si>
    <t xml:space="preserve">1.01.02030.01.1000.110 </t>
  </si>
  <si>
    <t>1.01.02030.01.2100.110</t>
  </si>
  <si>
    <t xml:space="preserve">1.01.02030.01.3000.110  </t>
  </si>
  <si>
    <t>1 01 02080 01 0000 110</t>
  </si>
  <si>
    <t xml:space="preserve">1.01.02080.01.1000.110 </t>
  </si>
  <si>
    <t>1 01 02130 01 0000 110</t>
  </si>
  <si>
    <t>1.01.02130.01.1000.110</t>
  </si>
  <si>
    <t>1 01 02140 01 0000 110</t>
  </si>
  <si>
    <t>1.01.02140.01.1000.110</t>
  </si>
  <si>
    <t>1 05 00000 00 0000 000</t>
  </si>
  <si>
    <t>1 05 01000 00 0000 110</t>
  </si>
  <si>
    <t>1 05 01010 01 0000 110</t>
  </si>
  <si>
    <t xml:space="preserve">1.05.01011.01.1000.110 </t>
  </si>
  <si>
    <t>1.05.01011.01.2100.110</t>
  </si>
  <si>
    <t xml:space="preserve">1.05.01011.01.3000.110 </t>
  </si>
  <si>
    <t>1.05.01012.01.3000.110</t>
  </si>
  <si>
    <t>1 05 01020 01 0000 110</t>
  </si>
  <si>
    <t xml:space="preserve">1.05.01021.01.1000.110 </t>
  </si>
  <si>
    <t>1.05.01021.01.2100.110</t>
  </si>
  <si>
    <t xml:space="preserve">1.05.01021.01.3000.110 </t>
  </si>
  <si>
    <t>1.05.01022.01.1000.110</t>
  </si>
  <si>
    <t>1 05 01050 01 0000 110</t>
  </si>
  <si>
    <t xml:space="preserve">1.05.01050.01.1000.110 </t>
  </si>
  <si>
    <t>1.05.01050.01.2100.110</t>
  </si>
  <si>
    <t>1.05.01050.01.3000.110</t>
  </si>
  <si>
    <t>1 05 02000 02 0000 110</t>
  </si>
  <si>
    <t>1 05 02010 02 0000 110</t>
  </si>
  <si>
    <t xml:space="preserve">1.05.02010.02.1000.110 </t>
  </si>
  <si>
    <t>1.05.02010.02.2100.110</t>
  </si>
  <si>
    <t xml:space="preserve">1.05.02010.02.3000.110 </t>
  </si>
  <si>
    <t>1 05 02020 02 0000 110</t>
  </si>
  <si>
    <t xml:space="preserve">1.05.02020.02.1000.110 </t>
  </si>
  <si>
    <t>1.05.02020.02.2100.110</t>
  </si>
  <si>
    <t>1 05 03000 01 0000 110</t>
  </si>
  <si>
    <t>1 05 03010 01 0000 110</t>
  </si>
  <si>
    <t xml:space="preserve">1.05.03010.01.1000.110 </t>
  </si>
  <si>
    <t>1.05.03010.01.2100.110</t>
  </si>
  <si>
    <t xml:space="preserve">1.05.03010.01.3000.110 </t>
  </si>
  <si>
    <t>1 05 03020 01 0000 110</t>
  </si>
  <si>
    <t xml:space="preserve">1.05.03020.01.1000.110 </t>
  </si>
  <si>
    <t>1 05 04000 02 0000 110</t>
  </si>
  <si>
    <t>1 05 04020 02 0000 110</t>
  </si>
  <si>
    <t xml:space="preserve">1.05.04020.02.1000.110 </t>
  </si>
  <si>
    <t>1.05.04020.02.2100.110</t>
  </si>
  <si>
    <t>1 06 00000 00 0000 000</t>
  </si>
  <si>
    <t>1 06 01000 00 0000 110</t>
  </si>
  <si>
    <t>1 06 01030 05 0000 110</t>
  </si>
  <si>
    <t>1.06.01030.05.1000.110</t>
  </si>
  <si>
    <t>1 06 06000 00 0000 110</t>
  </si>
  <si>
    <t>1 06 06030 00 0000 110</t>
  </si>
  <si>
    <t>1.06.06033.05.1000.110</t>
  </si>
  <si>
    <t>1 08 00000 00 0000 000</t>
  </si>
  <si>
    <t>1 08 03000 01 0000 110</t>
  </si>
  <si>
    <t>1 08 03010 01 0000 110</t>
  </si>
  <si>
    <t xml:space="preserve">1.08.03010.01.1050.110 </t>
  </si>
  <si>
    <t xml:space="preserve">1.08.03010.01.1060.110 </t>
  </si>
  <si>
    <t>1.08.03010.01.4000.110</t>
  </si>
  <si>
    <t>1 09 00000 00 0000 000</t>
  </si>
  <si>
    <t>1 09 07000 00 0000 110</t>
  </si>
  <si>
    <t>1 09 07030 00 0000 110</t>
  </si>
  <si>
    <t>1.09.07033.05.1000.110</t>
  </si>
  <si>
    <t>1 11 00000 00 0000 000</t>
  </si>
  <si>
    <t>1 11 05000 00 0000 120</t>
  </si>
  <si>
    <t>1 11 05010 00 0000 120</t>
  </si>
  <si>
    <t xml:space="preserve">1.11.05013.05.0000.120 </t>
  </si>
  <si>
    <t xml:space="preserve">1.11.05013.05.2100.120 </t>
  </si>
  <si>
    <t xml:space="preserve">1.11.05013.13.0000.120 </t>
  </si>
  <si>
    <t>1 11 05030 00 0000 120</t>
  </si>
  <si>
    <t xml:space="preserve">1.11.05035.05.0000.120 </t>
  </si>
  <si>
    <t>1 12 00000 00 0000 000</t>
  </si>
  <si>
    <t>1 12 01000 01 0000 120</t>
  </si>
  <si>
    <t>1 12 01010 01 0000 120</t>
  </si>
  <si>
    <t>1.12.01010.01.6000.120</t>
  </si>
  <si>
    <t>1 12 01030 01 0000 120</t>
  </si>
  <si>
    <t>1.12.01030.01.6000.120</t>
  </si>
  <si>
    <t>1 12 01040 01 0000 120</t>
  </si>
  <si>
    <t>1.12.01041.01.6000.120</t>
  </si>
  <si>
    <t>1 13 00000 00 0000 000</t>
  </si>
  <si>
    <t>1 13 01000 00 0000 130</t>
  </si>
  <si>
    <t>1 13 01990 00 0000 130</t>
  </si>
  <si>
    <t xml:space="preserve">1.13.01995.05.0000.130 </t>
  </si>
  <si>
    <t xml:space="preserve">1.13.01995.05.0701.130 </t>
  </si>
  <si>
    <t xml:space="preserve">1.13.01995.05.0702.130 </t>
  </si>
  <si>
    <t xml:space="preserve">1.13.01995.05.0709.130 </t>
  </si>
  <si>
    <t xml:space="preserve">1.13.01995.05.1521.130 </t>
  </si>
  <si>
    <t>1.13.01995.05.4732.130</t>
  </si>
  <si>
    <t>1 13 02000 00 0000 130</t>
  </si>
  <si>
    <t>1 13 02060 00 0000 130</t>
  </si>
  <si>
    <t xml:space="preserve">1.13.02065.05.0000.130 </t>
  </si>
  <si>
    <t>1 13 02990 00 0000 130</t>
  </si>
  <si>
    <t>1.13.02995.05.0000.130</t>
  </si>
  <si>
    <t>1.13.02995.05.0022.130</t>
  </si>
  <si>
    <t>1 14 00000 00 0000 000</t>
  </si>
  <si>
    <t>1 14 02000 00 0000 000</t>
  </si>
  <si>
    <t>1 14 02050 05 0000 410</t>
  </si>
  <si>
    <t>1.14.02053.05.0000.410</t>
  </si>
  <si>
    <t>1 14 06000 00 0000 430</t>
  </si>
  <si>
    <t>1 14 06010 00 0000 430</t>
  </si>
  <si>
    <t xml:space="preserve">1.14.06013.05.0000.430 </t>
  </si>
  <si>
    <t xml:space="preserve">1.14.06013.13.0000.430 </t>
  </si>
  <si>
    <t>1 16 00000 00 0000 000</t>
  </si>
  <si>
    <t>1 16 01000 01 0000 140</t>
  </si>
  <si>
    <t>1 16 01050 01 0000 140</t>
  </si>
  <si>
    <t>1.16.01053.01.0000.140</t>
  </si>
  <si>
    <t>1.16.01053.01.0059.140</t>
  </si>
  <si>
    <t>1 16 01060 01 0000 140</t>
  </si>
  <si>
    <t>1.16.01063.01.0000.140</t>
  </si>
  <si>
    <t xml:space="preserve">1.16.01063.01.0008.140 </t>
  </si>
  <si>
    <t xml:space="preserve">1.16.01063.01.0009.140 </t>
  </si>
  <si>
    <t xml:space="preserve">1.16.01063.01.0091.140 </t>
  </si>
  <si>
    <t xml:space="preserve">1.16.01063.01.0101.140 </t>
  </si>
  <si>
    <t>1 16 01070 01 0000 140</t>
  </si>
  <si>
    <t xml:space="preserve">1.16.01073.01.0017.140 </t>
  </si>
  <si>
    <t xml:space="preserve">1.16.01073.01.0019.140 </t>
  </si>
  <si>
    <t>1.16.01073.01.0027.140</t>
  </si>
  <si>
    <t>1 16 01080 01 0000 140</t>
  </si>
  <si>
    <t>1.16.01083.01.0037.140</t>
  </si>
  <si>
    <t>1 16 01110 01 0000 140</t>
  </si>
  <si>
    <t xml:space="preserve">1.16.01113.01.0021.140 </t>
  </si>
  <si>
    <t>1 16 01120 01 0000 140</t>
  </si>
  <si>
    <t>1.16.01123.01.0002.140</t>
  </si>
  <si>
    <t>1 16 01130 01 0000 140</t>
  </si>
  <si>
    <t xml:space="preserve">1.16.01133.01.0027.140 </t>
  </si>
  <si>
    <t>1.16.01133.01.0037.140</t>
  </si>
  <si>
    <t>1 16 01140 01 0000 140</t>
  </si>
  <si>
    <t xml:space="preserve">1.16.01143.01.0001.140  </t>
  </si>
  <si>
    <t xml:space="preserve">1.16.01143.01.0026.140 </t>
  </si>
  <si>
    <t>1.16.01143.01.0043.140</t>
  </si>
  <si>
    <t>1 16 01150 01 0000 140</t>
  </si>
  <si>
    <t xml:space="preserve">1.16.01153.01.0005.140 </t>
  </si>
  <si>
    <t>1.16.01153.01.0011.140</t>
  </si>
  <si>
    <t xml:space="preserve">1.16.01153.01.0012.140 </t>
  </si>
  <si>
    <t>1.16.01153.01.0033.140</t>
  </si>
  <si>
    <t>1.16.01153.01.0332.140</t>
  </si>
  <si>
    <t>1 16 01160 01 0000 140</t>
  </si>
  <si>
    <t>1.16.01163.01.0009.140</t>
  </si>
  <si>
    <t>1 16 01170 01 0000 140</t>
  </si>
  <si>
    <t xml:space="preserve">1.16.01173.01.0003.140 </t>
  </si>
  <si>
    <t xml:space="preserve">1.16.01173.01.0007.140 </t>
  </si>
  <si>
    <t xml:space="preserve">1.16.01173.01.0008.140 </t>
  </si>
  <si>
    <t>1 16 01190 01 0000 140</t>
  </si>
  <si>
    <t xml:space="preserve">1.16.01193.01.0005.140 </t>
  </si>
  <si>
    <t xml:space="preserve">1.16.01193.01.0006.140 </t>
  </si>
  <si>
    <t xml:space="preserve">1.16.01193.01.0007.140 </t>
  </si>
  <si>
    <t xml:space="preserve">1.16.01193.01.0009.140 </t>
  </si>
  <si>
    <t>1.16.01193.01.0024.140</t>
  </si>
  <si>
    <t xml:space="preserve">1.16.01193.01.0028.140 </t>
  </si>
  <si>
    <t>1.16.01193.01.0029.140</t>
  </si>
  <si>
    <t>1 16 01200 01 0000 140</t>
  </si>
  <si>
    <t xml:space="preserve">1.16.01203.01.0021.140 </t>
  </si>
  <si>
    <t xml:space="preserve">1.16.01203.01.0025.140 </t>
  </si>
  <si>
    <t>1 16 01333 01 0000 140</t>
  </si>
  <si>
    <t xml:space="preserve">1.16.01333.01.0171.140 </t>
  </si>
  <si>
    <t>1.16.01333.01.0172.140</t>
  </si>
  <si>
    <t>1 16 07000 00 0000 140</t>
  </si>
  <si>
    <t>1 16 07090 00 0000 140</t>
  </si>
  <si>
    <t>1.16.07090.05.0000.140</t>
  </si>
  <si>
    <t>1 16 10000 00 0000 140</t>
  </si>
  <si>
    <t>1 16 10120 00 0000 140</t>
  </si>
  <si>
    <t xml:space="preserve">1.16.10123.01.0051.140 </t>
  </si>
  <si>
    <t>1.16.10123.01.0051.140</t>
  </si>
  <si>
    <t xml:space="preserve">1.16.10129.01.0000.140 </t>
  </si>
  <si>
    <t>1 17 00000 00 0000 000</t>
  </si>
  <si>
    <t>1 17 01000 00 0000 180</t>
  </si>
  <si>
    <t>1 17 01050 05 0000 180</t>
  </si>
  <si>
    <t xml:space="preserve">1.17.01050.05.0000.180 </t>
  </si>
  <si>
    <t>1.17.01050.05.0000.180</t>
  </si>
  <si>
    <t>2 00 00000 00 0000 000</t>
  </si>
  <si>
    <t>2 02 00000 00 0000 000</t>
  </si>
  <si>
    <t>2 02 10000 00 0000 150</t>
  </si>
  <si>
    <t>2 02 15001 00 0000 150</t>
  </si>
  <si>
    <t xml:space="preserve">2.02.15001.05.0000.150 </t>
  </si>
  <si>
    <t>2 02 15002 00 0000 150</t>
  </si>
  <si>
    <t xml:space="preserve">2.02.15002.05.0000.150 </t>
  </si>
  <si>
    <t xml:space="preserve">2.02.15002.05.7549.150 </t>
  </si>
  <si>
    <t>2 02 16549 00 0000 150</t>
  </si>
  <si>
    <t xml:space="preserve">2.02.16549.05.0000.150 </t>
  </si>
  <si>
    <t>2 02 20000 00 0000 150</t>
  </si>
  <si>
    <t>2 02 25304 00 0000 150</t>
  </si>
  <si>
    <t xml:space="preserve">2.02.25304.05.0000.150 </t>
  </si>
  <si>
    <t>2 02 25519 00 0000 150</t>
  </si>
  <si>
    <t xml:space="preserve">2.02.25519.05.0000.150 </t>
  </si>
  <si>
    <t>2 02 25590 00 0000 150</t>
  </si>
  <si>
    <t>2.02.25590.05.0000.150</t>
  </si>
  <si>
    <t>2 02 25750 00 0000 150</t>
  </si>
  <si>
    <t>2.02.25750.05.0000.150</t>
  </si>
  <si>
    <t xml:space="preserve">2.02.25750.05.0000.150 </t>
  </si>
  <si>
    <t>2 02 30000 00 0000 150</t>
  </si>
  <si>
    <t>2 02 30024 00 0000 150</t>
  </si>
  <si>
    <t xml:space="preserve">2.02.30024.05.7001.150 </t>
  </si>
  <si>
    <t>2.02.30024.05.0701.150</t>
  </si>
  <si>
    <t>2.02.30024.05.0702.150</t>
  </si>
  <si>
    <t>2.02.30024.05.0703.150</t>
  </si>
  <si>
    <t xml:space="preserve">2.02.30024.05.7009.150 </t>
  </si>
  <si>
    <t xml:space="preserve">2.02.30024.05.7010.150 </t>
  </si>
  <si>
    <t xml:space="preserve">2.02.30024.05.7011.150 </t>
  </si>
  <si>
    <t xml:space="preserve">2.02.30024.05.7013.150 </t>
  </si>
  <si>
    <t>2.02.30024.05.7019.150</t>
  </si>
  <si>
    <t xml:space="preserve">2.02.30024.05.7023.150 </t>
  </si>
  <si>
    <t xml:space="preserve">2.02.30024.05.7033.150 </t>
  </si>
  <si>
    <t xml:space="preserve">2.02.30024.05.7088.150 </t>
  </si>
  <si>
    <t xml:space="preserve">2.02.30024.05.7121.150 </t>
  </si>
  <si>
    <t>2.02.30024.05.7122.150</t>
  </si>
  <si>
    <t xml:space="preserve">2.02.30024.05.7518.150 </t>
  </si>
  <si>
    <t xml:space="preserve">2.02.30024.05.7519.150 </t>
  </si>
  <si>
    <t>2.02.30024.05.7711.150</t>
  </si>
  <si>
    <t>2.02.30024.05.7712.150</t>
  </si>
  <si>
    <t>2.02.30024.05.7721.150</t>
  </si>
  <si>
    <t>2.02.30024.05.7722.150</t>
  </si>
  <si>
    <t>2.02.30024.05.7730.150</t>
  </si>
  <si>
    <t>2.02.30024.05.7740.150</t>
  </si>
  <si>
    <t xml:space="preserve">2.02.30024.05.F260.150 </t>
  </si>
  <si>
    <t>2 02 35120 00 0000 150</t>
  </si>
  <si>
    <t>2.02.35120.05.0000.150</t>
  </si>
  <si>
    <t>2 02 35303 00 0000 150</t>
  </si>
  <si>
    <t xml:space="preserve">2.02.35303.05.0000.150 </t>
  </si>
  <si>
    <t>2 02 35930 00 0000 150</t>
  </si>
  <si>
    <t xml:space="preserve">2.02.35930.05.0000.150 </t>
  </si>
  <si>
    <t>2 02 40000 00 0000 150</t>
  </si>
  <si>
    <t>2 02 40014 00 0000 150</t>
  </si>
  <si>
    <t>2 02 40014 05 0000 150</t>
  </si>
  <si>
    <t xml:space="preserve">2.02.40014.05.7392.150 </t>
  </si>
  <si>
    <t xml:space="preserve">2.02.40014.05.715Г.150 </t>
  </si>
  <si>
    <t>2.02.40014.05.715Г.150</t>
  </si>
  <si>
    <t>2.02.40014.05.7250.150</t>
  </si>
  <si>
    <t xml:space="preserve">2.02.40014.05.7939.150 </t>
  </si>
  <si>
    <t>2 02 45179 00 0000 150</t>
  </si>
  <si>
    <t xml:space="preserve">2.02.45179.05.0000.150 </t>
  </si>
  <si>
    <t>2.02.45179.05.0000.150</t>
  </si>
  <si>
    <t>2 02 49999 00 0000 150</t>
  </si>
  <si>
    <t>2 02 49999 05 0000 150</t>
  </si>
  <si>
    <t>2.02.49999.05.7054.150</t>
  </si>
  <si>
    <t xml:space="preserve">2.02.49999.05.7127.150 </t>
  </si>
  <si>
    <t xml:space="preserve">2.02.49999.05.7201.150 </t>
  </si>
  <si>
    <t xml:space="preserve">2.02.49999.05.7202.150 </t>
  </si>
  <si>
    <t xml:space="preserve">2.02.49999.05.7999.150 </t>
  </si>
  <si>
    <t>Приложение №2</t>
  </si>
  <si>
    <t>к решению Совета местного самоуправления</t>
  </si>
  <si>
    <t xml:space="preserve">Зольского муниципального района КБР </t>
  </si>
  <si>
    <t>Доходы местного бюджета Зольского муниципального района по кодам вида доходов,подвидов доходов,</t>
  </si>
  <si>
    <t xml:space="preserve"> классификаций операций сектора государственного управления, относящихся к доходам бюджета за 2023 год</t>
  </si>
  <si>
    <t>руб.</t>
  </si>
  <si>
    <t>от 30 июля 2024 года № 2/20-7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</si>
</sst>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,##0.0"/>
    <numFmt numFmtId="167" formatCode="?"/>
  </numFmts>
  <fonts count="20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/>
    <xf numFmtId="0" fontId="2" fillId="0" borderId="0" xfId="0" applyFont="1" applyAlignment="1"/>
    <xf numFmtId="0" fontId="4" fillId="0" borderId="2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Border="1"/>
    <xf numFmtId="0" fontId="0" fillId="2" borderId="0" xfId="0" applyFill="1" applyAlignment="1"/>
    <xf numFmtId="49" fontId="0" fillId="2" borderId="0" xfId="0" applyNumberFormat="1" applyFill="1" applyAlignment="1"/>
    <xf numFmtId="166" fontId="0" fillId="2" borderId="0" xfId="0" applyNumberFormat="1" applyFill="1" applyAlignment="1"/>
    <xf numFmtId="0" fontId="0" fillId="2" borderId="0" xfId="0" applyFill="1"/>
    <xf numFmtId="1" fontId="0" fillId="2" borderId="0" xfId="0" applyNumberFormat="1" applyFill="1"/>
    <xf numFmtId="1" fontId="0" fillId="2" borderId="0" xfId="0" applyNumberFormat="1" applyFill="1" applyAlignment="1"/>
    <xf numFmtId="0" fontId="2" fillId="2" borderId="0" xfId="0" applyFont="1" applyFill="1" applyAlignment="1"/>
    <xf numFmtId="166" fontId="2" fillId="2" borderId="0" xfId="0" applyNumberFormat="1" applyFont="1" applyFill="1" applyAlignment="1"/>
    <xf numFmtId="0" fontId="1" fillId="2" borderId="0" xfId="0" applyFont="1" applyFill="1" applyAlignment="1">
      <alignment horizontal="center" vertical="center" wrapText="1"/>
    </xf>
    <xf numFmtId="166" fontId="1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/>
    <xf numFmtId="166" fontId="0" fillId="2" borderId="0" xfId="0" applyNumberFormat="1" applyFill="1"/>
    <xf numFmtId="4" fontId="7" fillId="3" borderId="2" xfId="0" applyNumberFormat="1" applyFont="1" applyFill="1" applyBorder="1" applyAlignment="1">
      <alignment horizontal="right" vertical="top"/>
    </xf>
    <xf numFmtId="4" fontId="9" fillId="2" borderId="0" xfId="0" applyNumberFormat="1" applyFont="1" applyFill="1"/>
    <xf numFmtId="166" fontId="1" fillId="2" borderId="0" xfId="0" applyNumberFormat="1" applyFont="1" applyFill="1"/>
    <xf numFmtId="0" fontId="1" fillId="2" borderId="0" xfId="0" applyFont="1" applyFill="1"/>
    <xf numFmtId="49" fontId="7" fillId="3" borderId="0" xfId="0" applyNumberFormat="1" applyFont="1" applyFill="1" applyBorder="1" applyAlignment="1">
      <alignment vertical="top"/>
    </xf>
    <xf numFmtId="4" fontId="7" fillId="3" borderId="1" xfId="0" applyNumberFormat="1" applyFont="1" applyFill="1" applyBorder="1" applyAlignment="1">
      <alignment horizontal="right" vertical="top"/>
    </xf>
    <xf numFmtId="4" fontId="4" fillId="2" borderId="2" xfId="1" applyNumberFormat="1" applyFont="1" applyFill="1" applyBorder="1" applyAlignment="1">
      <alignment horizontal="left" vertical="center" wrapText="1" readingOrder="1"/>
    </xf>
    <xf numFmtId="4" fontId="0" fillId="2" borderId="0" xfId="0" applyNumberFormat="1" applyFill="1" applyAlignment="1"/>
    <xf numFmtId="4" fontId="4" fillId="2" borderId="3" xfId="1" applyNumberFormat="1" applyFont="1" applyFill="1" applyBorder="1" applyAlignment="1">
      <alignment horizontal="left" vertical="center" wrapText="1" readingOrder="1"/>
    </xf>
    <xf numFmtId="4" fontId="4" fillId="2" borderId="1" xfId="1" applyNumberFormat="1" applyFont="1" applyFill="1" applyBorder="1" applyAlignment="1">
      <alignment horizontal="right" vertical="center" wrapText="1" readingOrder="1"/>
    </xf>
    <xf numFmtId="4" fontId="8" fillId="2" borderId="2" xfId="1" applyNumberFormat="1" applyFont="1" applyFill="1" applyBorder="1" applyAlignment="1">
      <alignment horizontal="left" vertical="center" wrapText="1" readingOrder="1"/>
    </xf>
    <xf numFmtId="4" fontId="4" fillId="2" borderId="6" xfId="1" applyNumberFormat="1" applyFont="1" applyFill="1" applyBorder="1" applyAlignment="1">
      <alignment horizontal="left" vertical="center" wrapText="1" readingOrder="1"/>
    </xf>
    <xf numFmtId="4" fontId="4" fillId="2" borderId="8" xfId="1" applyNumberFormat="1" applyFont="1" applyFill="1" applyBorder="1" applyAlignment="1">
      <alignment horizontal="left" vertical="center" wrapText="1" readingOrder="1"/>
    </xf>
    <xf numFmtId="4" fontId="4" fillId="2" borderId="7" xfId="1" applyNumberFormat="1" applyFont="1" applyFill="1" applyBorder="1" applyAlignment="1">
      <alignment horizontal="right" vertical="center" wrapText="1" readingOrder="1"/>
    </xf>
    <xf numFmtId="4" fontId="4" fillId="2" borderId="1" xfId="1" applyNumberFormat="1" applyFont="1" applyFill="1" applyBorder="1" applyAlignment="1">
      <alignment horizontal="left" vertical="center" wrapText="1" readingOrder="1"/>
    </xf>
    <xf numFmtId="4" fontId="0" fillId="2" borderId="1" xfId="0" applyNumberFormat="1" applyFill="1" applyBorder="1" applyAlignment="1"/>
    <xf numFmtId="4" fontId="0" fillId="2" borderId="1" xfId="0" applyNumberFormat="1" applyFill="1" applyBorder="1" applyAlignment="1">
      <alignment horizontal="left"/>
    </xf>
    <xf numFmtId="166" fontId="5" fillId="2" borderId="1" xfId="0" applyNumberFormat="1" applyFont="1" applyFill="1" applyBorder="1"/>
    <xf numFmtId="166" fontId="5" fillId="2" borderId="7" xfId="0" applyNumberFormat="1" applyFont="1" applyFill="1" applyBorder="1"/>
    <xf numFmtId="166" fontId="0" fillId="2" borderId="1" xfId="0" applyNumberFormat="1" applyFill="1" applyBorder="1"/>
    <xf numFmtId="4" fontId="9" fillId="4" borderId="0" xfId="0" applyNumberFormat="1" applyFont="1" applyFill="1"/>
    <xf numFmtId="166" fontId="1" fillId="4" borderId="0" xfId="0" applyNumberFormat="1" applyFont="1" applyFill="1"/>
    <xf numFmtId="0" fontId="1" fillId="4" borderId="0" xfId="0" applyFont="1" applyFill="1"/>
    <xf numFmtId="4" fontId="11" fillId="3" borderId="4" xfId="0" applyNumberFormat="1" applyFont="1" applyFill="1" applyBorder="1" applyAlignment="1">
      <alignment vertical="top"/>
    </xf>
    <xf numFmtId="4" fontId="10" fillId="3" borderId="4" xfId="0" applyNumberFormat="1" applyFont="1" applyFill="1" applyBorder="1" applyAlignment="1">
      <alignment vertical="top"/>
    </xf>
    <xf numFmtId="4" fontId="10" fillId="3" borderId="5" xfId="0" applyNumberFormat="1" applyFont="1" applyFill="1" applyBorder="1" applyAlignment="1">
      <alignment vertical="top"/>
    </xf>
    <xf numFmtId="4" fontId="10" fillId="3" borderId="1" xfId="0" applyNumberFormat="1" applyFont="1" applyFill="1" applyBorder="1" applyAlignment="1">
      <alignment vertical="top"/>
    </xf>
    <xf numFmtId="49" fontId="12" fillId="2" borderId="1" xfId="0" applyNumberFormat="1" applyFont="1" applyFill="1" applyBorder="1" applyAlignment="1">
      <alignment horizontal="left" vertical="center" wrapText="1"/>
    </xf>
    <xf numFmtId="49" fontId="12" fillId="2" borderId="9" xfId="0" applyNumberFormat="1" applyFont="1" applyFill="1" applyBorder="1" applyAlignment="1">
      <alignment horizontal="center" vertical="center"/>
    </xf>
    <xf numFmtId="4" fontId="10" fillId="3" borderId="12" xfId="0" applyNumberFormat="1" applyFont="1" applyFill="1" applyBorder="1" applyAlignment="1">
      <alignment vertical="top"/>
    </xf>
    <xf numFmtId="4" fontId="6" fillId="2" borderId="1" xfId="0" applyNumberFormat="1" applyFont="1" applyFill="1" applyBorder="1"/>
    <xf numFmtId="0" fontId="0" fillId="2" borderId="1" xfId="0" applyFill="1" applyBorder="1"/>
    <xf numFmtId="4" fontId="12" fillId="2" borderId="1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left" vertical="center" wrapText="1"/>
    </xf>
    <xf numFmtId="4" fontId="11" fillId="3" borderId="5" xfId="0" applyNumberFormat="1" applyFont="1" applyFill="1" applyBorder="1" applyAlignment="1">
      <alignment vertical="top"/>
    </xf>
    <xf numFmtId="49" fontId="12" fillId="2" borderId="13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left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 applyProtection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left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2" fillId="2" borderId="10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49" fontId="13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/>
    <xf numFmtId="49" fontId="14" fillId="2" borderId="0" xfId="0" applyNumberFormat="1" applyFont="1" applyFill="1" applyAlignment="1"/>
    <xf numFmtId="0" fontId="14" fillId="2" borderId="0" xfId="0" applyFont="1" applyFill="1" applyAlignment="1">
      <alignment horizontal="right"/>
    </xf>
    <xf numFmtId="0" fontId="16" fillId="2" borderId="0" xfId="0" applyFont="1" applyFill="1" applyAlignment="1"/>
    <xf numFmtId="0" fontId="17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/>
    <xf numFmtId="166" fontId="10" fillId="2" borderId="1" xfId="0" applyNumberFormat="1" applyFont="1" applyFill="1" applyBorder="1"/>
    <xf numFmtId="166" fontId="10" fillId="2" borderId="7" xfId="0" applyNumberFormat="1" applyFont="1" applyFill="1" applyBorder="1"/>
    <xf numFmtId="166" fontId="10" fillId="2" borderId="11" xfId="0" applyNumberFormat="1" applyFont="1" applyFill="1" applyBorder="1"/>
    <xf numFmtId="0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66" fontId="19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2" borderId="0" xfId="0" applyFont="1" applyFill="1" applyAlignment="1">
      <alignment horizontal="right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6"/>
  <sheetViews>
    <sheetView tabSelected="1" topLeftCell="A272" zoomScale="150" zoomScaleNormal="150" workbookViewId="0">
      <selection sqref="A1:G274"/>
    </sheetView>
  </sheetViews>
  <sheetFormatPr defaultColWidth="9.1640625" defaultRowHeight="11.25" x14ac:dyDescent="0.2"/>
  <cols>
    <col min="1" max="1" width="72.83203125" style="13" customWidth="1"/>
    <col min="2" max="2" width="6.5" style="14" hidden="1" customWidth="1"/>
    <col min="3" max="3" width="26.6640625" style="14" hidden="1" customWidth="1"/>
    <col min="4" max="4" width="26.6640625" style="14" customWidth="1"/>
    <col min="5" max="6" width="24.5" style="13" customWidth="1"/>
    <col min="7" max="7" width="12.33203125" style="16" customWidth="1"/>
    <col min="8" max="8" width="12.1640625" style="16" bestFit="1" customWidth="1"/>
    <col min="9" max="9" width="9.1640625" style="24"/>
    <col min="10" max="16384" width="9.1640625" style="16"/>
  </cols>
  <sheetData>
    <row r="1" spans="1:25" ht="12" x14ac:dyDescent="0.2">
      <c r="A1" s="82"/>
      <c r="B1" s="83"/>
      <c r="C1" s="103" t="s">
        <v>660</v>
      </c>
      <c r="D1" s="103"/>
      <c r="E1" s="103"/>
      <c r="F1" s="103"/>
      <c r="G1" s="103"/>
      <c r="H1" s="13"/>
      <c r="I1" s="15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2" x14ac:dyDescent="0.2">
      <c r="A2" s="82"/>
      <c r="B2" s="83"/>
      <c r="C2" s="103" t="s">
        <v>661</v>
      </c>
      <c r="D2" s="103"/>
      <c r="E2" s="103"/>
      <c r="F2" s="103"/>
      <c r="G2" s="103"/>
      <c r="H2" s="13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7"/>
    </row>
    <row r="3" spans="1:25" ht="12" x14ac:dyDescent="0.2">
      <c r="A3" s="82"/>
      <c r="B3" s="83"/>
      <c r="C3" s="103" t="s">
        <v>662</v>
      </c>
      <c r="D3" s="103"/>
      <c r="E3" s="103"/>
      <c r="F3" s="103"/>
      <c r="G3" s="103"/>
      <c r="H3" s="13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7"/>
    </row>
    <row r="4" spans="1:25" ht="12" x14ac:dyDescent="0.2">
      <c r="A4" s="82"/>
      <c r="B4" s="83"/>
      <c r="C4" s="103" t="s">
        <v>666</v>
      </c>
      <c r="D4" s="103"/>
      <c r="E4" s="103"/>
      <c r="F4" s="103"/>
      <c r="G4" s="103"/>
      <c r="H4" s="13"/>
      <c r="I4" s="15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8"/>
    </row>
    <row r="5" spans="1:25" x14ac:dyDescent="0.2">
      <c r="A5" s="82"/>
      <c r="B5" s="83"/>
      <c r="C5" s="84"/>
      <c r="D5" s="84"/>
      <c r="E5" s="84"/>
      <c r="F5" s="84"/>
      <c r="G5" s="84"/>
      <c r="H5" s="13"/>
      <c r="I5" s="1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8"/>
    </row>
    <row r="6" spans="1:25" ht="14.25" x14ac:dyDescent="0.2">
      <c r="A6" s="100" t="s">
        <v>663</v>
      </c>
      <c r="B6" s="100"/>
      <c r="C6" s="100"/>
      <c r="D6" s="100"/>
      <c r="E6" s="100"/>
      <c r="F6" s="100"/>
      <c r="G6" s="85"/>
      <c r="H6" s="19"/>
      <c r="I6" s="20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14.25" x14ac:dyDescent="0.2">
      <c r="A7" s="100" t="s">
        <v>664</v>
      </c>
      <c r="B7" s="100"/>
      <c r="C7" s="100"/>
      <c r="D7" s="100"/>
      <c r="E7" s="100"/>
      <c r="F7" s="100"/>
      <c r="G7" s="85"/>
      <c r="H7" s="19"/>
      <c r="I7" s="20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1:25" s="13" customFormat="1" x14ac:dyDescent="0.2">
      <c r="A8" s="82"/>
      <c r="B8" s="83"/>
      <c r="C8" s="83"/>
      <c r="D8" s="83"/>
      <c r="E8" s="82"/>
      <c r="F8" s="82"/>
      <c r="G8" s="84" t="s">
        <v>665</v>
      </c>
      <c r="I8" s="15"/>
    </row>
    <row r="9" spans="1:25" s="98" customFormat="1" ht="43.5" customHeight="1" x14ac:dyDescent="0.2">
      <c r="A9" s="96" t="s">
        <v>0</v>
      </c>
      <c r="B9" s="97" t="s">
        <v>1</v>
      </c>
      <c r="C9" s="97" t="s">
        <v>2</v>
      </c>
      <c r="D9" s="97"/>
      <c r="E9" s="96" t="s">
        <v>3</v>
      </c>
      <c r="F9" s="96" t="s">
        <v>4</v>
      </c>
      <c r="G9" s="96" t="s">
        <v>42</v>
      </c>
      <c r="I9" s="99"/>
    </row>
    <row r="10" spans="1:25" s="21" customFormat="1" x14ac:dyDescent="0.2">
      <c r="A10" s="86"/>
      <c r="B10" s="87"/>
      <c r="C10" s="88"/>
      <c r="D10" s="89"/>
      <c r="E10" s="86"/>
      <c r="F10" s="86"/>
      <c r="G10" s="86"/>
      <c r="I10" s="22"/>
    </row>
    <row r="11" spans="1:25" ht="25.15" customHeight="1" x14ac:dyDescent="0.2">
      <c r="A11" s="52" t="s">
        <v>220</v>
      </c>
      <c r="B11" s="52" t="s">
        <v>220</v>
      </c>
      <c r="C11" s="90"/>
      <c r="D11" s="53" t="s">
        <v>410</v>
      </c>
      <c r="E11" s="57">
        <f>E12+E199</f>
        <v>1124339751.1999998</v>
      </c>
      <c r="F11" s="57">
        <f>F12+F199</f>
        <v>1141193838.5899999</v>
      </c>
      <c r="G11" s="91">
        <f>F11/E11*100</f>
        <v>101.49902085842039</v>
      </c>
      <c r="H11" s="23"/>
    </row>
    <row r="12" spans="1:25" ht="25.15" customHeight="1" x14ac:dyDescent="0.2">
      <c r="A12" s="52" t="s">
        <v>132</v>
      </c>
      <c r="B12" s="52" t="s">
        <v>132</v>
      </c>
      <c r="C12" s="90"/>
      <c r="D12" s="53" t="s">
        <v>411</v>
      </c>
      <c r="E12" s="57">
        <f>E14+E35+E70+E77+E83+E88+E97+E105+E122+E130+E192</f>
        <v>299061999.03999996</v>
      </c>
      <c r="F12" s="57">
        <f>F14+F35+F70+F77+F83+F88+F97+F105+F122+F130+F192</f>
        <v>320579465.96000004</v>
      </c>
      <c r="G12" s="91">
        <f t="shared" ref="G12:G61" si="0">F12/E12*100</f>
        <v>107.19498531711548</v>
      </c>
      <c r="H12" s="23"/>
    </row>
    <row r="13" spans="1:25" s="47" customFormat="1" ht="37.15" customHeight="1" x14ac:dyDescent="0.2">
      <c r="A13" s="58" t="s">
        <v>221</v>
      </c>
      <c r="B13" s="58" t="s">
        <v>221</v>
      </c>
      <c r="C13" s="59"/>
      <c r="D13" s="60"/>
      <c r="E13" s="61">
        <f>E14+E35+E70+E77+E83</f>
        <v>119922500</v>
      </c>
      <c r="F13" s="61">
        <f>F14+F35+F70+F77+F83</f>
        <v>137356465.95999998</v>
      </c>
      <c r="G13" s="92">
        <f t="shared" si="0"/>
        <v>114.53769389397317</v>
      </c>
      <c r="H13" s="45"/>
      <c r="I13" s="46"/>
    </row>
    <row r="14" spans="1:25" s="56" customFormat="1" ht="37.15" customHeight="1" x14ac:dyDescent="0.2">
      <c r="A14" s="52" t="s">
        <v>6</v>
      </c>
      <c r="B14" s="52" t="s">
        <v>6</v>
      </c>
      <c r="C14" s="51" t="s">
        <v>156</v>
      </c>
      <c r="D14" s="62" t="s">
        <v>412</v>
      </c>
      <c r="E14" s="57">
        <f>E15</f>
        <v>98488600</v>
      </c>
      <c r="F14" s="57">
        <f>F15</f>
        <v>115913679.17999999</v>
      </c>
      <c r="G14" s="91">
        <f t="shared" si="0"/>
        <v>117.69248337371026</v>
      </c>
      <c r="H14" s="55"/>
      <c r="I14" s="44"/>
    </row>
    <row r="15" spans="1:25" s="56" customFormat="1" ht="37.15" customHeight="1" x14ac:dyDescent="0.2">
      <c r="A15" s="52" t="s">
        <v>7</v>
      </c>
      <c r="B15" s="52" t="s">
        <v>7</v>
      </c>
      <c r="C15" s="51" t="s">
        <v>139</v>
      </c>
      <c r="D15" s="62" t="s">
        <v>413</v>
      </c>
      <c r="E15" s="57">
        <f>E16+E21+E25+E29+E31+E33</f>
        <v>98488600</v>
      </c>
      <c r="F15" s="57">
        <f>F16+F21+F25+F29+F31+F33</f>
        <v>115913679.17999999</v>
      </c>
      <c r="G15" s="91">
        <f t="shared" si="0"/>
        <v>117.69248337371026</v>
      </c>
      <c r="H15" s="55"/>
      <c r="I15" s="44"/>
    </row>
    <row r="16" spans="1:25" ht="89.25" customHeight="1" x14ac:dyDescent="0.2">
      <c r="A16" s="63" t="s">
        <v>222</v>
      </c>
      <c r="B16" s="63" t="s">
        <v>222</v>
      </c>
      <c r="C16" s="54" t="s">
        <v>157</v>
      </c>
      <c r="D16" s="64" t="s">
        <v>414</v>
      </c>
      <c r="E16" s="65">
        <f>E17+E18+E19+E20</f>
        <v>98488600</v>
      </c>
      <c r="F16" s="65">
        <f>F17+F18+F19+F20</f>
        <v>112643239.36</v>
      </c>
      <c r="G16" s="93">
        <f t="shared" si="0"/>
        <v>114.37185558531647</v>
      </c>
      <c r="H16" s="23"/>
    </row>
    <row r="17" spans="1:9" ht="90" customHeight="1" x14ac:dyDescent="0.2">
      <c r="A17" s="66" t="s">
        <v>223</v>
      </c>
      <c r="B17" s="66" t="s">
        <v>223</v>
      </c>
      <c r="C17" s="49" t="s">
        <v>158</v>
      </c>
      <c r="D17" s="67" t="s">
        <v>415</v>
      </c>
      <c r="E17" s="68">
        <v>98488600</v>
      </c>
      <c r="F17" s="68">
        <v>112514723.06</v>
      </c>
      <c r="G17" s="91">
        <f t="shared" si="0"/>
        <v>114.24136708207853</v>
      </c>
      <c r="H17" s="23"/>
    </row>
    <row r="18" spans="1:9" ht="104.45" hidden="1" customHeight="1" x14ac:dyDescent="0.2">
      <c r="A18" s="66" t="s">
        <v>224</v>
      </c>
      <c r="B18" s="66" t="s">
        <v>224</v>
      </c>
      <c r="C18" s="49" t="s">
        <v>159</v>
      </c>
      <c r="D18" s="69" t="s">
        <v>416</v>
      </c>
      <c r="E18" s="68"/>
      <c r="F18" s="68"/>
      <c r="G18" s="91" t="e">
        <f t="shared" si="0"/>
        <v>#DIV/0!</v>
      </c>
      <c r="H18" s="23"/>
    </row>
    <row r="19" spans="1:9" ht="90.75" customHeight="1" x14ac:dyDescent="0.2">
      <c r="A19" s="66" t="s">
        <v>225</v>
      </c>
      <c r="B19" s="66" t="s">
        <v>225</v>
      </c>
      <c r="C19" s="49" t="s">
        <v>140</v>
      </c>
      <c r="D19" s="67" t="s">
        <v>417</v>
      </c>
      <c r="E19" s="70">
        <v>0</v>
      </c>
      <c r="F19" s="68">
        <v>128516.3</v>
      </c>
      <c r="G19" s="91" t="e">
        <f t="shared" si="0"/>
        <v>#DIV/0!</v>
      </c>
      <c r="H19" s="23"/>
    </row>
    <row r="20" spans="1:9" ht="108" hidden="1" customHeight="1" x14ac:dyDescent="0.2">
      <c r="A20" s="66" t="s">
        <v>226</v>
      </c>
      <c r="B20" s="66" t="s">
        <v>226</v>
      </c>
      <c r="C20" s="49" t="s">
        <v>141</v>
      </c>
      <c r="D20" s="69" t="s">
        <v>418</v>
      </c>
      <c r="E20" s="70"/>
      <c r="F20" s="68"/>
      <c r="G20" s="91" t="e">
        <f t="shared" si="0"/>
        <v>#DIV/0!</v>
      </c>
      <c r="H20" s="23"/>
    </row>
    <row r="21" spans="1:9" ht="90.75" customHeight="1" x14ac:dyDescent="0.2">
      <c r="A21" s="66" t="s">
        <v>133</v>
      </c>
      <c r="B21" s="66" t="s">
        <v>133</v>
      </c>
      <c r="C21" s="49" t="s">
        <v>142</v>
      </c>
      <c r="D21" s="69" t="s">
        <v>419</v>
      </c>
      <c r="E21" s="70">
        <f>E22+E23+E24</f>
        <v>0</v>
      </c>
      <c r="F21" s="70">
        <f>F22+F23+F24</f>
        <v>438845.39</v>
      </c>
      <c r="G21" s="91" t="e">
        <f t="shared" si="0"/>
        <v>#DIV/0!</v>
      </c>
      <c r="H21" s="23"/>
    </row>
    <row r="22" spans="1:9" ht="108" customHeight="1" x14ac:dyDescent="0.2">
      <c r="A22" s="66" t="s">
        <v>227</v>
      </c>
      <c r="B22" s="66" t="s">
        <v>227</v>
      </c>
      <c r="C22" s="49"/>
      <c r="D22" s="67" t="s">
        <v>420</v>
      </c>
      <c r="E22" s="70">
        <v>0</v>
      </c>
      <c r="F22" s="68">
        <v>438933.71</v>
      </c>
      <c r="G22" s="91" t="e">
        <f t="shared" si="0"/>
        <v>#DIV/0!</v>
      </c>
      <c r="H22" s="23"/>
    </row>
    <row r="23" spans="1:9" ht="108" hidden="1" customHeight="1" x14ac:dyDescent="0.2">
      <c r="A23" s="71" t="s">
        <v>228</v>
      </c>
      <c r="B23" s="71" t="s">
        <v>228</v>
      </c>
      <c r="C23" s="49"/>
      <c r="D23" s="69" t="s">
        <v>421</v>
      </c>
      <c r="E23" s="70"/>
      <c r="F23" s="68"/>
      <c r="G23" s="91" t="e">
        <f t="shared" si="0"/>
        <v>#DIV/0!</v>
      </c>
      <c r="H23" s="23"/>
    </row>
    <row r="24" spans="1:9" ht="108" customHeight="1" x14ac:dyDescent="0.2">
      <c r="A24" s="66" t="s">
        <v>229</v>
      </c>
      <c r="B24" s="66" t="s">
        <v>229</v>
      </c>
      <c r="C24" s="49"/>
      <c r="D24" s="67" t="s">
        <v>422</v>
      </c>
      <c r="E24" s="70">
        <v>0</v>
      </c>
      <c r="F24" s="68">
        <v>-88.32</v>
      </c>
      <c r="G24" s="91" t="e">
        <f t="shared" si="0"/>
        <v>#DIV/0!</v>
      </c>
      <c r="H24" s="23"/>
    </row>
    <row r="25" spans="1:9" ht="73.5" customHeight="1" x14ac:dyDescent="0.2">
      <c r="A25" s="66" t="s">
        <v>230</v>
      </c>
      <c r="B25" s="66" t="s">
        <v>230</v>
      </c>
      <c r="C25" s="49"/>
      <c r="D25" s="67" t="s">
        <v>423</v>
      </c>
      <c r="E25" s="70">
        <f>E26+E27+E28</f>
        <v>0</v>
      </c>
      <c r="F25" s="70">
        <f>F26+F27+F28</f>
        <v>2128812.96</v>
      </c>
      <c r="G25" s="91" t="e">
        <f t="shared" si="0"/>
        <v>#DIV/0!</v>
      </c>
      <c r="H25" s="23"/>
    </row>
    <row r="26" spans="1:9" s="28" customFormat="1" ht="59.25" customHeight="1" x14ac:dyDescent="0.2">
      <c r="A26" s="72" t="s">
        <v>231</v>
      </c>
      <c r="B26" s="72" t="s">
        <v>231</v>
      </c>
      <c r="C26" s="48" t="s">
        <v>154</v>
      </c>
      <c r="D26" s="67" t="s">
        <v>424</v>
      </c>
      <c r="E26" s="70">
        <v>0</v>
      </c>
      <c r="F26" s="68">
        <v>2139093.1</v>
      </c>
      <c r="G26" s="91" t="e">
        <f t="shared" si="0"/>
        <v>#DIV/0!</v>
      </c>
      <c r="H26" s="26"/>
      <c r="I26" s="27"/>
    </row>
    <row r="27" spans="1:9" ht="108" hidden="1" customHeight="1" x14ac:dyDescent="0.2">
      <c r="A27" s="73" t="s">
        <v>232</v>
      </c>
      <c r="B27" s="73" t="s">
        <v>232</v>
      </c>
      <c r="C27" s="49" t="s">
        <v>143</v>
      </c>
      <c r="D27" s="69" t="s">
        <v>425</v>
      </c>
      <c r="E27" s="70"/>
      <c r="F27" s="68"/>
      <c r="G27" s="91" t="e">
        <f t="shared" si="0"/>
        <v>#DIV/0!</v>
      </c>
      <c r="H27" s="23"/>
    </row>
    <row r="28" spans="1:9" ht="65.25" customHeight="1" x14ac:dyDescent="0.2">
      <c r="A28" s="72" t="s">
        <v>233</v>
      </c>
      <c r="B28" s="72" t="s">
        <v>233</v>
      </c>
      <c r="C28" s="49"/>
      <c r="D28" s="67" t="s">
        <v>426</v>
      </c>
      <c r="E28" s="70">
        <v>0</v>
      </c>
      <c r="F28" s="68">
        <v>-10280.14</v>
      </c>
      <c r="G28" s="91" t="e">
        <f t="shared" si="0"/>
        <v>#DIV/0!</v>
      </c>
      <c r="H28" s="23"/>
    </row>
    <row r="29" spans="1:9" ht="108" customHeight="1" x14ac:dyDescent="0.2">
      <c r="A29" s="74" t="s">
        <v>234</v>
      </c>
      <c r="B29" s="74" t="s">
        <v>234</v>
      </c>
      <c r="C29" s="49"/>
      <c r="D29" s="67" t="s">
        <v>427</v>
      </c>
      <c r="E29" s="70">
        <f>E30</f>
        <v>0</v>
      </c>
      <c r="F29" s="70">
        <f>F30</f>
        <v>226414.1</v>
      </c>
      <c r="G29" s="91" t="e">
        <f t="shared" si="0"/>
        <v>#DIV/0!</v>
      </c>
      <c r="H29" s="23"/>
    </row>
    <row r="30" spans="1:9" s="47" customFormat="1" ht="99.75" customHeight="1" x14ac:dyDescent="0.2">
      <c r="A30" s="66" t="s">
        <v>235</v>
      </c>
      <c r="B30" s="66" t="s">
        <v>235</v>
      </c>
      <c r="C30" s="48"/>
      <c r="D30" s="67" t="s">
        <v>428</v>
      </c>
      <c r="E30" s="70">
        <v>0</v>
      </c>
      <c r="F30" s="68">
        <v>226414.1</v>
      </c>
      <c r="G30" s="91" t="e">
        <f t="shared" si="0"/>
        <v>#DIV/0!</v>
      </c>
      <c r="H30" s="45"/>
      <c r="I30" s="46"/>
    </row>
    <row r="31" spans="1:9" s="28" customFormat="1" ht="64.5" customHeight="1" x14ac:dyDescent="0.2">
      <c r="A31" s="66" t="s">
        <v>236</v>
      </c>
      <c r="B31" s="66" t="s">
        <v>236</v>
      </c>
      <c r="C31" s="48" t="s">
        <v>155</v>
      </c>
      <c r="D31" s="67" t="s">
        <v>429</v>
      </c>
      <c r="E31" s="70">
        <f>E32</f>
        <v>0</v>
      </c>
      <c r="F31" s="70">
        <f>F32</f>
        <v>364367.37</v>
      </c>
      <c r="G31" s="91" t="e">
        <f t="shared" si="0"/>
        <v>#DIV/0!</v>
      </c>
      <c r="H31" s="26"/>
      <c r="I31" s="27"/>
    </row>
    <row r="32" spans="1:9" ht="64.5" customHeight="1" x14ac:dyDescent="0.2">
      <c r="A32" s="66" t="s">
        <v>237</v>
      </c>
      <c r="B32" s="66" t="s">
        <v>237</v>
      </c>
      <c r="C32" s="49" t="s">
        <v>160</v>
      </c>
      <c r="D32" s="67" t="s">
        <v>430</v>
      </c>
      <c r="E32" s="70">
        <v>0</v>
      </c>
      <c r="F32" s="68">
        <v>364367.37</v>
      </c>
      <c r="G32" s="91" t="e">
        <f t="shared" si="0"/>
        <v>#DIV/0!</v>
      </c>
      <c r="H32" s="23"/>
    </row>
    <row r="33" spans="1:9" ht="66.75" customHeight="1" x14ac:dyDescent="0.2">
      <c r="A33" s="66" t="s">
        <v>238</v>
      </c>
      <c r="B33" s="66" t="s">
        <v>238</v>
      </c>
      <c r="C33" s="49" t="s">
        <v>161</v>
      </c>
      <c r="D33" s="67" t="s">
        <v>431</v>
      </c>
      <c r="E33" s="70">
        <f>E34</f>
        <v>0</v>
      </c>
      <c r="F33" s="70">
        <f>F34</f>
        <v>112000</v>
      </c>
      <c r="G33" s="91" t="e">
        <f t="shared" si="0"/>
        <v>#DIV/0!</v>
      </c>
      <c r="H33" s="23"/>
    </row>
    <row r="34" spans="1:9" ht="67.5" customHeight="1" x14ac:dyDescent="0.2">
      <c r="A34" s="66" t="s">
        <v>239</v>
      </c>
      <c r="B34" s="66" t="s">
        <v>239</v>
      </c>
      <c r="C34" s="49" t="s">
        <v>144</v>
      </c>
      <c r="D34" s="67" t="s">
        <v>432</v>
      </c>
      <c r="E34" s="70">
        <v>0</v>
      </c>
      <c r="F34" s="68">
        <v>112000</v>
      </c>
      <c r="G34" s="91" t="e">
        <f t="shared" si="0"/>
        <v>#DIV/0!</v>
      </c>
      <c r="H34" s="23"/>
    </row>
    <row r="35" spans="1:9" s="28" customFormat="1" ht="31.5" customHeight="1" x14ac:dyDescent="0.2">
      <c r="A35" s="75" t="s">
        <v>10</v>
      </c>
      <c r="B35" s="75" t="s">
        <v>10</v>
      </c>
      <c r="C35" s="48" t="s">
        <v>150</v>
      </c>
      <c r="D35" s="76" t="s">
        <v>433</v>
      </c>
      <c r="E35" s="57">
        <f>E36+E51+E59+E66</f>
        <v>17160100</v>
      </c>
      <c r="F35" s="57">
        <f>F36+F51+F59+F66</f>
        <v>17226877.419999998</v>
      </c>
      <c r="G35" s="91">
        <f t="shared" si="0"/>
        <v>100.38914353645956</v>
      </c>
      <c r="H35" s="26"/>
      <c r="I35" s="27"/>
    </row>
    <row r="36" spans="1:9" ht="36.75" customHeight="1" x14ac:dyDescent="0.2">
      <c r="A36" s="75" t="s">
        <v>240</v>
      </c>
      <c r="B36" s="75" t="s">
        <v>240</v>
      </c>
      <c r="C36" s="49" t="s">
        <v>171</v>
      </c>
      <c r="D36" s="76" t="s">
        <v>434</v>
      </c>
      <c r="E36" s="57">
        <f>E37+E42+E47</f>
        <v>6100000</v>
      </c>
      <c r="F36" s="57">
        <f>F37+F42+F47</f>
        <v>7708944.6399999997</v>
      </c>
      <c r="G36" s="91">
        <f t="shared" si="0"/>
        <v>126.37614163934425</v>
      </c>
      <c r="H36" s="23"/>
    </row>
    <row r="37" spans="1:9" ht="42" customHeight="1" x14ac:dyDescent="0.2">
      <c r="A37" s="66" t="s">
        <v>213</v>
      </c>
      <c r="B37" s="66" t="s">
        <v>213</v>
      </c>
      <c r="C37" s="49" t="s">
        <v>162</v>
      </c>
      <c r="D37" s="67" t="s">
        <v>435</v>
      </c>
      <c r="E37" s="70">
        <f>E38+E39+E40+E41</f>
        <v>6100000</v>
      </c>
      <c r="F37" s="70">
        <f>F38+F39+F40+F41</f>
        <v>3683137.96</v>
      </c>
      <c r="G37" s="91">
        <f t="shared" si="0"/>
        <v>60.379310819672128</v>
      </c>
      <c r="H37" s="23"/>
    </row>
    <row r="38" spans="1:9" s="28" customFormat="1" ht="52.5" customHeight="1" x14ac:dyDescent="0.2">
      <c r="A38" s="72" t="s">
        <v>241</v>
      </c>
      <c r="B38" s="72" t="s">
        <v>241</v>
      </c>
      <c r="C38" s="48" t="s">
        <v>151</v>
      </c>
      <c r="D38" s="67" t="s">
        <v>436</v>
      </c>
      <c r="E38" s="70">
        <v>6100000</v>
      </c>
      <c r="F38" s="68">
        <v>3681585.85</v>
      </c>
      <c r="G38" s="91">
        <f t="shared" si="0"/>
        <v>60.353866393442622</v>
      </c>
      <c r="H38" s="26"/>
      <c r="I38" s="27"/>
    </row>
    <row r="39" spans="1:9" ht="108" hidden="1" customHeight="1" x14ac:dyDescent="0.2">
      <c r="A39" s="73" t="s">
        <v>242</v>
      </c>
      <c r="B39" s="73" t="s">
        <v>242</v>
      </c>
      <c r="C39" s="49" t="s">
        <v>163</v>
      </c>
      <c r="D39" s="69" t="s">
        <v>437</v>
      </c>
      <c r="E39" s="70"/>
      <c r="F39" s="68"/>
      <c r="G39" s="91" t="e">
        <f t="shared" si="0"/>
        <v>#DIV/0!</v>
      </c>
      <c r="H39" s="23"/>
    </row>
    <row r="40" spans="1:9" ht="68.25" customHeight="1" x14ac:dyDescent="0.2">
      <c r="A40" s="72" t="s">
        <v>243</v>
      </c>
      <c r="B40" s="72" t="s">
        <v>243</v>
      </c>
      <c r="C40" s="49" t="s">
        <v>164</v>
      </c>
      <c r="D40" s="67" t="s">
        <v>438</v>
      </c>
      <c r="E40" s="70">
        <v>0</v>
      </c>
      <c r="F40" s="68">
        <v>1432.11</v>
      </c>
      <c r="G40" s="91" t="e">
        <f t="shared" si="0"/>
        <v>#DIV/0!</v>
      </c>
      <c r="H40" s="23"/>
    </row>
    <row r="41" spans="1:9" ht="65.25" customHeight="1" x14ac:dyDescent="0.2">
      <c r="A41" s="66" t="s">
        <v>244</v>
      </c>
      <c r="B41" s="66" t="s">
        <v>244</v>
      </c>
      <c r="C41" s="49" t="s">
        <v>165</v>
      </c>
      <c r="D41" s="67" t="s">
        <v>439</v>
      </c>
      <c r="E41" s="70">
        <v>0</v>
      </c>
      <c r="F41" s="68">
        <v>120</v>
      </c>
      <c r="G41" s="91" t="e">
        <f t="shared" si="0"/>
        <v>#DIV/0!</v>
      </c>
      <c r="H41" s="23"/>
    </row>
    <row r="42" spans="1:9" s="28" customFormat="1" ht="40.5" customHeight="1" x14ac:dyDescent="0.2">
      <c r="A42" s="66" t="s">
        <v>245</v>
      </c>
      <c r="B42" s="66" t="s">
        <v>245</v>
      </c>
      <c r="C42" s="48" t="s">
        <v>152</v>
      </c>
      <c r="D42" s="67" t="s">
        <v>440</v>
      </c>
      <c r="E42" s="70">
        <f>E43+E44+E45+E46</f>
        <v>0</v>
      </c>
      <c r="F42" s="70">
        <f>F43+F44+F45+F46</f>
        <v>4025775.5500000003</v>
      </c>
      <c r="G42" s="91" t="e">
        <f t="shared" si="0"/>
        <v>#DIV/0!</v>
      </c>
      <c r="H42" s="26"/>
      <c r="I42" s="27"/>
    </row>
    <row r="43" spans="1:9" ht="65.25" customHeight="1" x14ac:dyDescent="0.2">
      <c r="A43" s="72" t="s">
        <v>246</v>
      </c>
      <c r="B43" s="72" t="s">
        <v>246</v>
      </c>
      <c r="C43" s="49" t="s">
        <v>172</v>
      </c>
      <c r="D43" s="67" t="s">
        <v>441</v>
      </c>
      <c r="E43" s="70">
        <v>0</v>
      </c>
      <c r="F43" s="68">
        <v>4019405.75</v>
      </c>
      <c r="G43" s="91" t="e">
        <f t="shared" si="0"/>
        <v>#DIV/0!</v>
      </c>
      <c r="H43" s="23"/>
    </row>
    <row r="44" spans="1:9" ht="108" hidden="1" customHeight="1" x14ac:dyDescent="0.2">
      <c r="A44" s="73" t="s">
        <v>247</v>
      </c>
      <c r="B44" s="73" t="s">
        <v>247</v>
      </c>
      <c r="C44" s="49" t="s">
        <v>173</v>
      </c>
      <c r="D44" s="69" t="s">
        <v>442</v>
      </c>
      <c r="E44" s="70"/>
      <c r="F44" s="68"/>
      <c r="G44" s="91" t="e">
        <f t="shared" si="0"/>
        <v>#DIV/0!</v>
      </c>
      <c r="H44" s="23"/>
    </row>
    <row r="45" spans="1:9" ht="53.25" customHeight="1" x14ac:dyDescent="0.2">
      <c r="A45" s="72" t="s">
        <v>248</v>
      </c>
      <c r="B45" s="72" t="s">
        <v>248</v>
      </c>
      <c r="C45" s="49" t="s">
        <v>174</v>
      </c>
      <c r="D45" s="67" t="s">
        <v>443</v>
      </c>
      <c r="E45" s="70">
        <v>0</v>
      </c>
      <c r="F45" s="68">
        <v>6226.81</v>
      </c>
      <c r="G45" s="91" t="e">
        <f t="shared" si="0"/>
        <v>#DIV/0!</v>
      </c>
      <c r="H45" s="23"/>
    </row>
    <row r="46" spans="1:9" ht="64.5" customHeight="1" x14ac:dyDescent="0.2">
      <c r="A46" s="66" t="s">
        <v>249</v>
      </c>
      <c r="B46" s="66" t="s">
        <v>249</v>
      </c>
      <c r="C46" s="49" t="s">
        <v>175</v>
      </c>
      <c r="D46" s="67" t="s">
        <v>444</v>
      </c>
      <c r="E46" s="70">
        <v>0</v>
      </c>
      <c r="F46" s="68">
        <v>142.99</v>
      </c>
      <c r="G46" s="91" t="e">
        <f t="shared" si="0"/>
        <v>#DIV/0!</v>
      </c>
      <c r="H46" s="23"/>
    </row>
    <row r="47" spans="1:9" ht="38.25" customHeight="1" x14ac:dyDescent="0.2">
      <c r="A47" s="66" t="s">
        <v>214</v>
      </c>
      <c r="B47" s="66" t="s">
        <v>214</v>
      </c>
      <c r="C47" s="49" t="s">
        <v>176</v>
      </c>
      <c r="D47" s="67" t="s">
        <v>445</v>
      </c>
      <c r="E47" s="70">
        <f>E48+E49+E50</f>
        <v>0</v>
      </c>
      <c r="F47" s="70">
        <f>F48+F49+F50</f>
        <v>31.13</v>
      </c>
      <c r="G47" s="91" t="e">
        <f t="shared" si="0"/>
        <v>#DIV/0!</v>
      </c>
      <c r="H47" s="23"/>
    </row>
    <row r="48" spans="1:9" ht="60" customHeight="1" x14ac:dyDescent="0.2">
      <c r="A48" s="72" t="s">
        <v>250</v>
      </c>
      <c r="B48" s="72" t="s">
        <v>250</v>
      </c>
      <c r="C48" s="49" t="s">
        <v>186</v>
      </c>
      <c r="D48" s="67" t="s">
        <v>446</v>
      </c>
      <c r="E48" s="70">
        <v>0</v>
      </c>
      <c r="F48" s="68">
        <v>31.13</v>
      </c>
      <c r="G48" s="91" t="e">
        <f t="shared" si="0"/>
        <v>#DIV/0!</v>
      </c>
      <c r="H48" s="23"/>
    </row>
    <row r="49" spans="1:9" ht="108" hidden="1" customHeight="1" x14ac:dyDescent="0.2">
      <c r="A49" s="73" t="s">
        <v>251</v>
      </c>
      <c r="B49" s="73" t="s">
        <v>251</v>
      </c>
      <c r="C49" s="49" t="s">
        <v>187</v>
      </c>
      <c r="D49" s="69" t="s">
        <v>447</v>
      </c>
      <c r="E49" s="70"/>
      <c r="F49" s="68"/>
      <c r="G49" s="91" t="e">
        <f t="shared" si="0"/>
        <v>#DIV/0!</v>
      </c>
      <c r="H49" s="23"/>
    </row>
    <row r="50" spans="1:9" ht="108" hidden="1" customHeight="1" x14ac:dyDescent="0.2">
      <c r="A50" s="73" t="s">
        <v>252</v>
      </c>
      <c r="B50" s="73" t="s">
        <v>252</v>
      </c>
      <c r="C50" s="49" t="s">
        <v>166</v>
      </c>
      <c r="D50" s="69" t="s">
        <v>448</v>
      </c>
      <c r="E50" s="70"/>
      <c r="F50" s="68"/>
      <c r="G50" s="91" t="e">
        <f t="shared" si="0"/>
        <v>#DIV/0!</v>
      </c>
      <c r="H50" s="23"/>
    </row>
    <row r="51" spans="1:9" ht="29.25" customHeight="1" x14ac:dyDescent="0.2">
      <c r="A51" s="77" t="s">
        <v>11</v>
      </c>
      <c r="B51" s="77" t="s">
        <v>11</v>
      </c>
      <c r="C51" s="49" t="s">
        <v>167</v>
      </c>
      <c r="D51" s="78" t="s">
        <v>449</v>
      </c>
      <c r="E51" s="57">
        <f>E52+E56</f>
        <v>0</v>
      </c>
      <c r="F51" s="57">
        <f>F52+F56</f>
        <v>-138625.5</v>
      </c>
      <c r="G51" s="91" t="e">
        <f t="shared" si="0"/>
        <v>#DIV/0!</v>
      </c>
      <c r="H51" s="23"/>
    </row>
    <row r="52" spans="1:9" ht="24.75" customHeight="1" x14ac:dyDescent="0.2">
      <c r="A52" s="73" t="s">
        <v>11</v>
      </c>
      <c r="B52" s="73" t="s">
        <v>11</v>
      </c>
      <c r="C52" s="49" t="s">
        <v>168</v>
      </c>
      <c r="D52" s="69" t="s">
        <v>450</v>
      </c>
      <c r="E52" s="70">
        <f>E53+E54+E55</f>
        <v>0</v>
      </c>
      <c r="F52" s="70">
        <f>F53+F54+F55</f>
        <v>-138623.47</v>
      </c>
      <c r="G52" s="91" t="e">
        <f t="shared" si="0"/>
        <v>#DIV/0!</v>
      </c>
      <c r="H52" s="23"/>
    </row>
    <row r="53" spans="1:9" ht="46.5" customHeight="1" x14ac:dyDescent="0.2">
      <c r="A53" s="72" t="s">
        <v>253</v>
      </c>
      <c r="B53" s="72" t="s">
        <v>253</v>
      </c>
      <c r="C53" s="49" t="s">
        <v>169</v>
      </c>
      <c r="D53" s="67" t="s">
        <v>451</v>
      </c>
      <c r="E53" s="70">
        <v>0</v>
      </c>
      <c r="F53" s="68">
        <v>-155918.67000000001</v>
      </c>
      <c r="G53" s="91" t="e">
        <f t="shared" si="0"/>
        <v>#DIV/0!</v>
      </c>
      <c r="H53" s="23"/>
    </row>
    <row r="54" spans="1:9" ht="108" hidden="1" customHeight="1" x14ac:dyDescent="0.2">
      <c r="A54" s="73" t="s">
        <v>254</v>
      </c>
      <c r="B54" s="73" t="s">
        <v>254</v>
      </c>
      <c r="C54" s="49"/>
      <c r="D54" s="69" t="s">
        <v>452</v>
      </c>
      <c r="E54" s="70"/>
      <c r="F54" s="68"/>
      <c r="G54" s="91" t="e">
        <f t="shared" si="0"/>
        <v>#DIV/0!</v>
      </c>
      <c r="H54" s="23"/>
    </row>
    <row r="55" spans="1:9" ht="51" customHeight="1" x14ac:dyDescent="0.2">
      <c r="A55" s="72" t="s">
        <v>255</v>
      </c>
      <c r="B55" s="72" t="s">
        <v>255</v>
      </c>
      <c r="C55" s="49" t="s">
        <v>170</v>
      </c>
      <c r="D55" s="67" t="s">
        <v>453</v>
      </c>
      <c r="E55" s="70">
        <v>0</v>
      </c>
      <c r="F55" s="68">
        <v>17295.2</v>
      </c>
      <c r="G55" s="91" t="e">
        <f t="shared" si="0"/>
        <v>#DIV/0!</v>
      </c>
      <c r="H55" s="23"/>
    </row>
    <row r="56" spans="1:9" s="47" customFormat="1" ht="37.5" customHeight="1" x14ac:dyDescent="0.2">
      <c r="A56" s="72" t="s">
        <v>215</v>
      </c>
      <c r="B56" s="72" t="s">
        <v>215</v>
      </c>
      <c r="C56" s="48" t="s">
        <v>153</v>
      </c>
      <c r="D56" s="67" t="s">
        <v>454</v>
      </c>
      <c r="E56" s="70">
        <f>E57+E58</f>
        <v>0</v>
      </c>
      <c r="F56" s="70">
        <f>F57+F58</f>
        <v>-2.0299999999999998</v>
      </c>
      <c r="G56" s="91" t="e">
        <f t="shared" si="0"/>
        <v>#DIV/0!</v>
      </c>
      <c r="H56" s="45"/>
      <c r="I56" s="46"/>
    </row>
    <row r="57" spans="1:9" ht="66" customHeight="1" x14ac:dyDescent="0.2">
      <c r="A57" s="72" t="s">
        <v>256</v>
      </c>
      <c r="B57" s="72" t="s">
        <v>256</v>
      </c>
      <c r="C57" s="49" t="s">
        <v>145</v>
      </c>
      <c r="D57" s="67" t="s">
        <v>455</v>
      </c>
      <c r="E57" s="70">
        <v>0</v>
      </c>
      <c r="F57" s="68">
        <v>-2.0299999999999998</v>
      </c>
      <c r="G57" s="91" t="e">
        <f t="shared" si="0"/>
        <v>#DIV/0!</v>
      </c>
      <c r="H57" s="23"/>
    </row>
    <row r="58" spans="1:9" ht="108" hidden="1" customHeight="1" x14ac:dyDescent="0.2">
      <c r="A58" s="73" t="s">
        <v>257</v>
      </c>
      <c r="B58" s="73" t="s">
        <v>257</v>
      </c>
      <c r="C58" s="50" t="s">
        <v>146</v>
      </c>
      <c r="D58" s="69" t="s">
        <v>456</v>
      </c>
      <c r="E58" s="70"/>
      <c r="F58" s="68"/>
      <c r="G58" s="91" t="e">
        <f t="shared" si="0"/>
        <v>#DIV/0!</v>
      </c>
      <c r="H58" s="23"/>
    </row>
    <row r="59" spans="1:9" ht="29.25" customHeight="1" x14ac:dyDescent="0.2">
      <c r="A59" s="77" t="s">
        <v>12</v>
      </c>
      <c r="B59" s="77" t="s">
        <v>12</v>
      </c>
      <c r="C59" s="51" t="s">
        <v>178</v>
      </c>
      <c r="D59" s="78" t="s">
        <v>457</v>
      </c>
      <c r="E59" s="57">
        <f>E60+E64</f>
        <v>9060100</v>
      </c>
      <c r="F59" s="57">
        <f>F60+F64</f>
        <v>8845268.7799999993</v>
      </c>
      <c r="G59" s="91">
        <f t="shared" si="0"/>
        <v>97.628820653193671</v>
      </c>
      <c r="H59" s="23"/>
    </row>
    <row r="60" spans="1:9" ht="23.25" customHeight="1" x14ac:dyDescent="0.2">
      <c r="A60" s="73" t="s">
        <v>12</v>
      </c>
      <c r="B60" s="73" t="s">
        <v>12</v>
      </c>
      <c r="C60" s="51" t="s">
        <v>147</v>
      </c>
      <c r="D60" s="69" t="s">
        <v>458</v>
      </c>
      <c r="E60" s="70">
        <f>E61+E62+E63</f>
        <v>9060100</v>
      </c>
      <c r="F60" s="70">
        <f>F61+F62+F63</f>
        <v>8917868.7799999993</v>
      </c>
      <c r="G60" s="91">
        <f t="shared" si="0"/>
        <v>98.43013631196122</v>
      </c>
      <c r="H60" s="23"/>
    </row>
    <row r="61" spans="1:9" ht="44.25" customHeight="1" x14ac:dyDescent="0.2">
      <c r="A61" s="72" t="s">
        <v>258</v>
      </c>
      <c r="B61" s="72" t="s">
        <v>258</v>
      </c>
      <c r="C61" s="51" t="s">
        <v>148</v>
      </c>
      <c r="D61" s="67" t="s">
        <v>459</v>
      </c>
      <c r="E61" s="70">
        <v>9060100</v>
      </c>
      <c r="F61" s="68">
        <v>8910098.9299999997</v>
      </c>
      <c r="G61" s="91">
        <f t="shared" si="0"/>
        <v>98.34437732475358</v>
      </c>
      <c r="H61" s="23"/>
    </row>
    <row r="62" spans="1:9" ht="108" hidden="1" customHeight="1" x14ac:dyDescent="0.2">
      <c r="A62" s="73" t="s">
        <v>259</v>
      </c>
      <c r="B62" s="73" t="s">
        <v>259</v>
      </c>
      <c r="C62" s="51" t="s">
        <v>179</v>
      </c>
      <c r="D62" s="69" t="s">
        <v>460</v>
      </c>
      <c r="E62" s="70"/>
      <c r="F62" s="68"/>
      <c r="G62" s="91" t="e">
        <f t="shared" ref="G62:G98" si="1">F62/E62*100</f>
        <v>#DIV/0!</v>
      </c>
      <c r="H62" s="23"/>
    </row>
    <row r="63" spans="1:9" ht="51.75" customHeight="1" x14ac:dyDescent="0.2">
      <c r="A63" s="72" t="s">
        <v>260</v>
      </c>
      <c r="B63" s="72" t="s">
        <v>260</v>
      </c>
      <c r="C63" s="51" t="s">
        <v>149</v>
      </c>
      <c r="D63" s="67" t="s">
        <v>461</v>
      </c>
      <c r="E63" s="70">
        <v>0</v>
      </c>
      <c r="F63" s="68">
        <v>7769.85</v>
      </c>
      <c r="G63" s="91" t="e">
        <f t="shared" si="1"/>
        <v>#DIV/0!</v>
      </c>
      <c r="H63" s="23"/>
    </row>
    <row r="64" spans="1:9" ht="25.5" customHeight="1" x14ac:dyDescent="0.2">
      <c r="A64" s="72" t="s">
        <v>13</v>
      </c>
      <c r="B64" s="72" t="s">
        <v>13</v>
      </c>
      <c r="C64" s="51" t="s">
        <v>177</v>
      </c>
      <c r="D64" s="67" t="s">
        <v>462</v>
      </c>
      <c r="E64" s="70">
        <f>E65</f>
        <v>0</v>
      </c>
      <c r="F64" s="70">
        <f>F65</f>
        <v>-72600</v>
      </c>
      <c r="G64" s="91" t="e">
        <f t="shared" si="1"/>
        <v>#DIV/0!</v>
      </c>
      <c r="H64" s="23"/>
    </row>
    <row r="65" spans="1:8" ht="45.75" customHeight="1" x14ac:dyDescent="0.2">
      <c r="A65" s="72" t="s">
        <v>261</v>
      </c>
      <c r="B65" s="72" t="s">
        <v>261</v>
      </c>
      <c r="C65" s="51"/>
      <c r="D65" s="67" t="s">
        <v>463</v>
      </c>
      <c r="E65" s="70">
        <v>0</v>
      </c>
      <c r="F65" s="68">
        <v>-72600</v>
      </c>
      <c r="G65" s="91" t="e">
        <f t="shared" si="1"/>
        <v>#DIV/0!</v>
      </c>
      <c r="H65" s="23"/>
    </row>
    <row r="66" spans="1:8" ht="30" customHeight="1" x14ac:dyDescent="0.2">
      <c r="A66" s="52" t="s">
        <v>262</v>
      </c>
      <c r="B66" s="52" t="s">
        <v>262</v>
      </c>
      <c r="C66" s="51"/>
      <c r="D66" s="76" t="s">
        <v>464</v>
      </c>
      <c r="E66" s="57">
        <f>E67</f>
        <v>2000000</v>
      </c>
      <c r="F66" s="57">
        <f>F67</f>
        <v>811289.5</v>
      </c>
      <c r="G66" s="91">
        <f t="shared" si="1"/>
        <v>40.564475000000002</v>
      </c>
      <c r="H66" s="23"/>
    </row>
    <row r="67" spans="1:8" ht="40.5" customHeight="1" x14ac:dyDescent="0.2">
      <c r="A67" s="72" t="s">
        <v>263</v>
      </c>
      <c r="B67" s="72" t="s">
        <v>263</v>
      </c>
      <c r="C67" s="29"/>
      <c r="D67" s="67" t="s">
        <v>465</v>
      </c>
      <c r="E67" s="70">
        <f>E68+E69</f>
        <v>2000000</v>
      </c>
      <c r="F67" s="70">
        <f>F68+F69</f>
        <v>811289.5</v>
      </c>
      <c r="G67" s="91">
        <f t="shared" si="1"/>
        <v>40.564475000000002</v>
      </c>
    </row>
    <row r="68" spans="1:8" ht="66" customHeight="1" x14ac:dyDescent="0.2">
      <c r="A68" s="72" t="s">
        <v>264</v>
      </c>
      <c r="B68" s="72" t="s">
        <v>264</v>
      </c>
      <c r="C68" s="29"/>
      <c r="D68" s="67" t="s">
        <v>466</v>
      </c>
      <c r="E68" s="70">
        <v>2000000</v>
      </c>
      <c r="F68" s="68">
        <v>811289.5</v>
      </c>
      <c r="G68" s="91">
        <f t="shared" si="1"/>
        <v>40.564475000000002</v>
      </c>
    </row>
    <row r="69" spans="1:8" ht="108" hidden="1" customHeight="1" x14ac:dyDescent="0.2">
      <c r="A69" s="73" t="s">
        <v>265</v>
      </c>
      <c r="B69" s="73" t="s">
        <v>265</v>
      </c>
      <c r="C69" s="83"/>
      <c r="D69" s="69" t="s">
        <v>467</v>
      </c>
      <c r="E69" s="70"/>
      <c r="F69" s="68"/>
      <c r="G69" s="91" t="e">
        <f t="shared" si="1"/>
        <v>#DIV/0!</v>
      </c>
    </row>
    <row r="70" spans="1:8" ht="108" hidden="1" customHeight="1" x14ac:dyDescent="0.2">
      <c r="A70" s="77" t="s">
        <v>218</v>
      </c>
      <c r="B70" s="77" t="s">
        <v>218</v>
      </c>
      <c r="C70" s="83"/>
      <c r="D70" s="78" t="s">
        <v>468</v>
      </c>
      <c r="E70" s="57">
        <f>E71+E74</f>
        <v>0</v>
      </c>
      <c r="F70" s="57">
        <f>F71+F74</f>
        <v>0</v>
      </c>
      <c r="G70" s="91" t="e">
        <f t="shared" si="1"/>
        <v>#DIV/0!</v>
      </c>
    </row>
    <row r="71" spans="1:8" ht="108" hidden="1" customHeight="1" x14ac:dyDescent="0.2">
      <c r="A71" s="77" t="s">
        <v>266</v>
      </c>
      <c r="B71" s="77" t="s">
        <v>266</v>
      </c>
      <c r="C71" s="83"/>
      <c r="D71" s="78" t="s">
        <v>469</v>
      </c>
      <c r="E71" s="57">
        <f>E72</f>
        <v>0</v>
      </c>
      <c r="F71" s="57">
        <f>F72</f>
        <v>0</v>
      </c>
      <c r="G71" s="91" t="e">
        <f t="shared" si="1"/>
        <v>#DIV/0!</v>
      </c>
    </row>
    <row r="72" spans="1:8" ht="108" hidden="1" customHeight="1" x14ac:dyDescent="0.2">
      <c r="A72" s="73" t="s">
        <v>216</v>
      </c>
      <c r="B72" s="73" t="s">
        <v>216</v>
      </c>
      <c r="C72" s="83"/>
      <c r="D72" s="69" t="s">
        <v>470</v>
      </c>
      <c r="E72" s="70">
        <f>E73</f>
        <v>0</v>
      </c>
      <c r="F72" s="70">
        <f>F73</f>
        <v>0</v>
      </c>
      <c r="G72" s="91" t="e">
        <f t="shared" si="1"/>
        <v>#DIV/0!</v>
      </c>
    </row>
    <row r="73" spans="1:8" ht="108" hidden="1" customHeight="1" x14ac:dyDescent="0.2">
      <c r="A73" s="73" t="s">
        <v>267</v>
      </c>
      <c r="B73" s="73" t="s">
        <v>267</v>
      </c>
      <c r="C73" s="83"/>
      <c r="D73" s="69" t="s">
        <v>471</v>
      </c>
      <c r="E73" s="70"/>
      <c r="F73" s="68"/>
      <c r="G73" s="91" t="e">
        <f t="shared" si="1"/>
        <v>#DIV/0!</v>
      </c>
    </row>
    <row r="74" spans="1:8" ht="108" hidden="1" customHeight="1" x14ac:dyDescent="0.2">
      <c r="A74" s="77" t="s">
        <v>268</v>
      </c>
      <c r="B74" s="77" t="s">
        <v>268</v>
      </c>
      <c r="C74" s="83"/>
      <c r="D74" s="78" t="s">
        <v>472</v>
      </c>
      <c r="E74" s="80">
        <f>E75</f>
        <v>0</v>
      </c>
      <c r="F74" s="80">
        <f>F75</f>
        <v>0</v>
      </c>
      <c r="G74" s="91" t="e">
        <f t="shared" si="1"/>
        <v>#DIV/0!</v>
      </c>
    </row>
    <row r="75" spans="1:8" ht="108" hidden="1" customHeight="1" x14ac:dyDescent="0.2">
      <c r="A75" s="73" t="s">
        <v>269</v>
      </c>
      <c r="B75" s="73" t="s">
        <v>269</v>
      </c>
      <c r="C75" s="83"/>
      <c r="D75" s="69" t="s">
        <v>473</v>
      </c>
      <c r="E75" s="79">
        <f>E76</f>
        <v>0</v>
      </c>
      <c r="F75" s="79">
        <f>F76</f>
        <v>0</v>
      </c>
      <c r="G75" s="91" t="e">
        <f t="shared" si="1"/>
        <v>#DIV/0!</v>
      </c>
    </row>
    <row r="76" spans="1:8" ht="108" hidden="1" customHeight="1" x14ac:dyDescent="0.2">
      <c r="A76" s="73" t="s">
        <v>270</v>
      </c>
      <c r="B76" s="73" t="s">
        <v>270</v>
      </c>
      <c r="C76" s="83"/>
      <c r="D76" s="69" t="s">
        <v>474</v>
      </c>
      <c r="E76" s="70"/>
      <c r="F76" s="68"/>
      <c r="G76" s="91" t="e">
        <f t="shared" si="1"/>
        <v>#DIV/0!</v>
      </c>
    </row>
    <row r="77" spans="1:8" ht="26.25" customHeight="1" x14ac:dyDescent="0.2">
      <c r="A77" s="77" t="s">
        <v>14</v>
      </c>
      <c r="B77" s="77" t="s">
        <v>14</v>
      </c>
      <c r="C77" s="83"/>
      <c r="D77" s="78" t="s">
        <v>475</v>
      </c>
      <c r="E77" s="80">
        <f>E78</f>
        <v>4273800</v>
      </c>
      <c r="F77" s="80">
        <f>F78</f>
        <v>4213908.54</v>
      </c>
      <c r="G77" s="91">
        <f t="shared" si="1"/>
        <v>98.598636810332735</v>
      </c>
    </row>
    <row r="78" spans="1:8" ht="37.5" customHeight="1" x14ac:dyDescent="0.2">
      <c r="A78" s="77" t="s">
        <v>271</v>
      </c>
      <c r="B78" s="77" t="s">
        <v>271</v>
      </c>
      <c r="C78" s="83"/>
      <c r="D78" s="78" t="s">
        <v>476</v>
      </c>
      <c r="E78" s="80">
        <f>E79</f>
        <v>4273800</v>
      </c>
      <c r="F78" s="80">
        <f>F79</f>
        <v>4213908.54</v>
      </c>
      <c r="G78" s="91">
        <f t="shared" si="1"/>
        <v>98.598636810332735</v>
      </c>
    </row>
    <row r="79" spans="1:8" ht="49.5" customHeight="1" x14ac:dyDescent="0.2">
      <c r="A79" s="73" t="s">
        <v>134</v>
      </c>
      <c r="B79" s="73" t="s">
        <v>134</v>
      </c>
      <c r="C79" s="83"/>
      <c r="D79" s="69" t="s">
        <v>477</v>
      </c>
      <c r="E79" s="79">
        <f>E80++E81+E82</f>
        <v>4273800</v>
      </c>
      <c r="F79" s="79">
        <f>F80++F81+F82</f>
        <v>4213908.54</v>
      </c>
      <c r="G79" s="91">
        <f t="shared" si="1"/>
        <v>98.598636810332735</v>
      </c>
    </row>
    <row r="80" spans="1:8" ht="57.75" customHeight="1" x14ac:dyDescent="0.2">
      <c r="A80" s="72" t="s">
        <v>272</v>
      </c>
      <c r="B80" s="72" t="s">
        <v>272</v>
      </c>
      <c r="C80" s="83"/>
      <c r="D80" s="67" t="s">
        <v>478</v>
      </c>
      <c r="E80" s="70">
        <v>4273800</v>
      </c>
      <c r="F80" s="68">
        <v>4213938.68</v>
      </c>
      <c r="G80" s="91">
        <f t="shared" si="1"/>
        <v>98.599342037530988</v>
      </c>
    </row>
    <row r="81" spans="1:7" ht="62.25" customHeight="1" x14ac:dyDescent="0.2">
      <c r="A81" s="66" t="s">
        <v>273</v>
      </c>
      <c r="B81" s="66" t="s">
        <v>273</v>
      </c>
      <c r="C81" s="83"/>
      <c r="D81" s="67" t="s">
        <v>479</v>
      </c>
      <c r="E81" s="70">
        <v>0</v>
      </c>
      <c r="F81" s="68">
        <v>-30.14</v>
      </c>
      <c r="G81" s="91" t="e">
        <f t="shared" si="1"/>
        <v>#DIV/0!</v>
      </c>
    </row>
    <row r="82" spans="1:7" ht="108" hidden="1" customHeight="1" x14ac:dyDescent="0.2">
      <c r="A82" s="73" t="s">
        <v>274</v>
      </c>
      <c r="B82" s="73" t="s">
        <v>274</v>
      </c>
      <c r="C82" s="83"/>
      <c r="D82" s="69" t="s">
        <v>480</v>
      </c>
      <c r="E82" s="70"/>
      <c r="F82" s="68"/>
      <c r="G82" s="91" t="e">
        <f t="shared" si="1"/>
        <v>#DIV/0!</v>
      </c>
    </row>
    <row r="83" spans="1:7" ht="31.5" customHeight="1" x14ac:dyDescent="0.2">
      <c r="A83" s="77" t="s">
        <v>135</v>
      </c>
      <c r="B83" s="77" t="s">
        <v>135</v>
      </c>
      <c r="C83" s="83"/>
      <c r="D83" s="78" t="s">
        <v>481</v>
      </c>
      <c r="E83" s="57">
        <f>E84</f>
        <v>0</v>
      </c>
      <c r="F83" s="57">
        <f t="shared" ref="F83:G83" si="2">F84</f>
        <v>2000.82</v>
      </c>
      <c r="G83" s="57" t="e">
        <f t="shared" si="2"/>
        <v>#DIV/0!</v>
      </c>
    </row>
    <row r="84" spans="1:7" ht="27" customHeight="1" x14ac:dyDescent="0.2">
      <c r="A84" s="77" t="s">
        <v>275</v>
      </c>
      <c r="B84" s="77" t="s">
        <v>275</v>
      </c>
      <c r="C84" s="83"/>
      <c r="D84" s="78" t="s">
        <v>482</v>
      </c>
      <c r="E84" s="57">
        <f>E85</f>
        <v>0</v>
      </c>
      <c r="F84" s="57">
        <f>F85</f>
        <v>2000.82</v>
      </c>
      <c r="G84" s="91" t="e">
        <f t="shared" si="1"/>
        <v>#DIV/0!</v>
      </c>
    </row>
    <row r="85" spans="1:7" ht="48" customHeight="1" x14ac:dyDescent="0.2">
      <c r="A85" s="73" t="s">
        <v>276</v>
      </c>
      <c r="B85" s="73" t="s">
        <v>276</v>
      </c>
      <c r="C85" s="83"/>
      <c r="D85" s="69" t="s">
        <v>483</v>
      </c>
      <c r="E85" s="70">
        <f>E86</f>
        <v>0</v>
      </c>
      <c r="F85" s="70">
        <f>F86</f>
        <v>2000.82</v>
      </c>
      <c r="G85" s="91" t="e">
        <f t="shared" si="1"/>
        <v>#DIV/0!</v>
      </c>
    </row>
    <row r="86" spans="1:7" ht="74.25" customHeight="1" x14ac:dyDescent="0.2">
      <c r="A86" s="66" t="s">
        <v>277</v>
      </c>
      <c r="B86" s="66" t="s">
        <v>277</v>
      </c>
      <c r="C86" s="83"/>
      <c r="D86" s="67" t="s">
        <v>484</v>
      </c>
      <c r="E86" s="70">
        <v>0</v>
      </c>
      <c r="F86" s="68">
        <v>2000.82</v>
      </c>
      <c r="G86" s="91" t="e">
        <f t="shared" si="1"/>
        <v>#DIV/0!</v>
      </c>
    </row>
    <row r="87" spans="1:7" ht="28.5" customHeight="1" x14ac:dyDescent="0.2">
      <c r="A87" s="52" t="s">
        <v>219</v>
      </c>
      <c r="B87" s="52" t="s">
        <v>219</v>
      </c>
      <c r="C87" s="83"/>
      <c r="D87" s="76"/>
      <c r="E87" s="57">
        <f>E88+E97+E105+E122+E130+E192</f>
        <v>179139499.03999999</v>
      </c>
      <c r="F87" s="57">
        <f>F88+F97+F105+F122+F130+F192</f>
        <v>183223000</v>
      </c>
      <c r="G87" s="91">
        <f t="shared" si="1"/>
        <v>102.2795089759005</v>
      </c>
    </row>
    <row r="88" spans="1:7" ht="43.5" customHeight="1" x14ac:dyDescent="0.2">
      <c r="A88" s="52" t="s">
        <v>16</v>
      </c>
      <c r="B88" s="52" t="s">
        <v>16</v>
      </c>
      <c r="C88" s="83"/>
      <c r="D88" s="76" t="s">
        <v>485</v>
      </c>
      <c r="E88" s="57">
        <f>E89</f>
        <v>118722580</v>
      </c>
      <c r="F88" s="57">
        <f>F89</f>
        <v>120771713.99000001</v>
      </c>
      <c r="G88" s="91">
        <f t="shared" si="1"/>
        <v>101.72598505692851</v>
      </c>
    </row>
    <row r="89" spans="1:7" ht="77.25" customHeight="1" x14ac:dyDescent="0.2">
      <c r="A89" s="94" t="s">
        <v>17</v>
      </c>
      <c r="B89" s="94" t="s">
        <v>17</v>
      </c>
      <c r="C89" s="83"/>
      <c r="D89" s="76" t="s">
        <v>486</v>
      </c>
      <c r="E89" s="57">
        <f>E90+E94</f>
        <v>118722580</v>
      </c>
      <c r="F89" s="57">
        <f>F90+F94</f>
        <v>120771713.99000001</v>
      </c>
      <c r="G89" s="91">
        <f t="shared" si="1"/>
        <v>101.72598505692851</v>
      </c>
    </row>
    <row r="90" spans="1:7" ht="62.25" customHeight="1" x14ac:dyDescent="0.2">
      <c r="A90" s="72" t="s">
        <v>18</v>
      </c>
      <c r="B90" s="72" t="s">
        <v>18</v>
      </c>
      <c r="C90" s="83"/>
      <c r="D90" s="67" t="s">
        <v>487</v>
      </c>
      <c r="E90" s="70">
        <f>E91+E92+E93</f>
        <v>116516900</v>
      </c>
      <c r="F90" s="70">
        <f>F91+F92+F93</f>
        <v>118933943.38000001</v>
      </c>
      <c r="G90" s="91">
        <f t="shared" si="1"/>
        <v>102.07441442400203</v>
      </c>
    </row>
    <row r="91" spans="1:7" ht="64.5" customHeight="1" x14ac:dyDescent="0.2">
      <c r="A91" s="66" t="s">
        <v>278</v>
      </c>
      <c r="B91" s="66" t="s">
        <v>278</v>
      </c>
      <c r="C91" s="83"/>
      <c r="D91" s="67" t="s">
        <v>488</v>
      </c>
      <c r="E91" s="70">
        <v>109196900</v>
      </c>
      <c r="F91" s="68">
        <v>111281766.48</v>
      </c>
      <c r="G91" s="91">
        <f t="shared" si="1"/>
        <v>101.90927258924019</v>
      </c>
    </row>
    <row r="92" spans="1:7" ht="108" hidden="1" customHeight="1" x14ac:dyDescent="0.2">
      <c r="A92" s="66" t="s">
        <v>279</v>
      </c>
      <c r="B92" s="66" t="s">
        <v>279</v>
      </c>
      <c r="C92" s="83"/>
      <c r="D92" s="67" t="s">
        <v>489</v>
      </c>
      <c r="E92" s="70">
        <v>0</v>
      </c>
      <c r="F92" s="68">
        <v>0</v>
      </c>
      <c r="G92" s="91" t="e">
        <f t="shared" si="1"/>
        <v>#DIV/0!</v>
      </c>
    </row>
    <row r="93" spans="1:7" ht="66" customHeight="1" x14ac:dyDescent="0.2">
      <c r="A93" s="66" t="s">
        <v>46</v>
      </c>
      <c r="B93" s="66" t="s">
        <v>46</v>
      </c>
      <c r="C93" s="83"/>
      <c r="D93" s="67" t="s">
        <v>490</v>
      </c>
      <c r="E93" s="70">
        <v>7320000</v>
      </c>
      <c r="F93" s="68">
        <v>7652176.9000000004</v>
      </c>
      <c r="G93" s="91">
        <f t="shared" si="1"/>
        <v>104.53793579234973</v>
      </c>
    </row>
    <row r="94" spans="1:7" ht="69" customHeight="1" x14ac:dyDescent="0.2">
      <c r="A94" s="66" t="s">
        <v>280</v>
      </c>
      <c r="B94" s="66" t="s">
        <v>280</v>
      </c>
      <c r="C94" s="83"/>
      <c r="D94" s="67" t="s">
        <v>491</v>
      </c>
      <c r="E94" s="70">
        <f>E95+E96</f>
        <v>2205680</v>
      </c>
      <c r="F94" s="70">
        <f>F95+F96</f>
        <v>1837770.6099999999</v>
      </c>
      <c r="G94" s="91">
        <f t="shared" si="1"/>
        <v>83.319910866490147</v>
      </c>
    </row>
    <row r="95" spans="1:7" ht="55.5" customHeight="1" x14ac:dyDescent="0.2">
      <c r="A95" s="72" t="s">
        <v>19</v>
      </c>
      <c r="B95" s="72" t="s">
        <v>19</v>
      </c>
      <c r="C95" s="83"/>
      <c r="D95" s="67" t="s">
        <v>492</v>
      </c>
      <c r="E95" s="70">
        <v>903600</v>
      </c>
      <c r="F95" s="68">
        <v>796106.57</v>
      </c>
      <c r="G95" s="91">
        <f t="shared" si="1"/>
        <v>88.103870075254534</v>
      </c>
    </row>
    <row r="96" spans="1:7" ht="57.75" customHeight="1" x14ac:dyDescent="0.2">
      <c r="A96" s="72" t="s">
        <v>19</v>
      </c>
      <c r="B96" s="72" t="s">
        <v>19</v>
      </c>
      <c r="C96" s="83"/>
      <c r="D96" s="67" t="s">
        <v>492</v>
      </c>
      <c r="E96" s="70">
        <v>1302080</v>
      </c>
      <c r="F96" s="68">
        <v>1041664.04</v>
      </c>
      <c r="G96" s="91">
        <f t="shared" si="1"/>
        <v>80.000003072007857</v>
      </c>
    </row>
    <row r="97" spans="1:7" ht="27.75" customHeight="1" x14ac:dyDescent="0.2">
      <c r="A97" s="52" t="s">
        <v>20</v>
      </c>
      <c r="B97" s="52" t="s">
        <v>20</v>
      </c>
      <c r="C97" s="83"/>
      <c r="D97" s="76" t="s">
        <v>493</v>
      </c>
      <c r="E97" s="57">
        <f>E98</f>
        <v>23700</v>
      </c>
      <c r="F97" s="57">
        <f>F98</f>
        <v>10626.21</v>
      </c>
      <c r="G97" s="91">
        <f t="shared" si="1"/>
        <v>44.836329113924045</v>
      </c>
    </row>
    <row r="98" spans="1:7" ht="26.25" customHeight="1" x14ac:dyDescent="0.2">
      <c r="A98" s="52" t="s">
        <v>281</v>
      </c>
      <c r="B98" s="52" t="s">
        <v>281</v>
      </c>
      <c r="C98" s="83"/>
      <c r="D98" s="76" t="s">
        <v>494</v>
      </c>
      <c r="E98" s="57">
        <f>E99+E101+E103</f>
        <v>23700</v>
      </c>
      <c r="F98" s="57">
        <f>F99+F101+F103</f>
        <v>10626.21</v>
      </c>
      <c r="G98" s="91">
        <f t="shared" si="1"/>
        <v>44.836329113924045</v>
      </c>
    </row>
    <row r="99" spans="1:7" ht="33.75" customHeight="1" x14ac:dyDescent="0.2">
      <c r="A99" s="72" t="s">
        <v>282</v>
      </c>
      <c r="B99" s="72" t="s">
        <v>282</v>
      </c>
      <c r="C99" s="83"/>
      <c r="D99" s="67" t="s">
        <v>495</v>
      </c>
      <c r="E99" s="70">
        <f>E100</f>
        <v>10000</v>
      </c>
      <c r="F99" s="70">
        <f>F100</f>
        <v>8577.2099999999991</v>
      </c>
      <c r="G99" s="91">
        <f t="shared" ref="G99:G146" si="3">F99/E99*100</f>
        <v>85.772099999999995</v>
      </c>
    </row>
    <row r="100" spans="1:7" ht="64.5" customHeight="1" x14ac:dyDescent="0.2">
      <c r="A100" s="72" t="s">
        <v>283</v>
      </c>
      <c r="B100" s="72" t="s">
        <v>283</v>
      </c>
      <c r="C100" s="83"/>
      <c r="D100" s="67" t="s">
        <v>496</v>
      </c>
      <c r="E100" s="70">
        <v>10000</v>
      </c>
      <c r="F100" s="68">
        <v>8577.2099999999991</v>
      </c>
      <c r="G100" s="91">
        <f t="shared" si="3"/>
        <v>85.772099999999995</v>
      </c>
    </row>
    <row r="101" spans="1:7" ht="25.5" customHeight="1" x14ac:dyDescent="0.2">
      <c r="A101" s="72" t="s">
        <v>21</v>
      </c>
      <c r="B101" s="72" t="s">
        <v>21</v>
      </c>
      <c r="C101" s="83"/>
      <c r="D101" s="67" t="s">
        <v>497</v>
      </c>
      <c r="E101" s="70">
        <f>E102</f>
        <v>13700</v>
      </c>
      <c r="F101" s="70">
        <f>F102</f>
        <v>2115</v>
      </c>
      <c r="G101" s="91">
        <f t="shared" si="3"/>
        <v>15.437956204379564</v>
      </c>
    </row>
    <row r="102" spans="1:7" ht="47.25" customHeight="1" x14ac:dyDescent="0.2">
      <c r="A102" s="72" t="s">
        <v>284</v>
      </c>
      <c r="B102" s="72" t="s">
        <v>284</v>
      </c>
      <c r="C102" s="83"/>
      <c r="D102" s="67" t="s">
        <v>498</v>
      </c>
      <c r="E102" s="70">
        <v>13700</v>
      </c>
      <c r="F102" s="68">
        <v>2115</v>
      </c>
      <c r="G102" s="91">
        <f t="shared" si="3"/>
        <v>15.437956204379564</v>
      </c>
    </row>
    <row r="103" spans="1:7" ht="24.75" customHeight="1" x14ac:dyDescent="0.2">
      <c r="A103" s="72" t="s">
        <v>22</v>
      </c>
      <c r="B103" s="72" t="s">
        <v>22</v>
      </c>
      <c r="C103" s="83"/>
      <c r="D103" s="67" t="s">
        <v>499</v>
      </c>
      <c r="E103" s="70">
        <f>E104</f>
        <v>0</v>
      </c>
      <c r="F103" s="70">
        <f>F104</f>
        <v>-66</v>
      </c>
      <c r="G103" s="91" t="e">
        <f t="shared" si="3"/>
        <v>#DIV/0!</v>
      </c>
    </row>
    <row r="104" spans="1:7" ht="44.25" customHeight="1" x14ac:dyDescent="0.2">
      <c r="A104" s="72" t="s">
        <v>285</v>
      </c>
      <c r="B104" s="72" t="s">
        <v>285</v>
      </c>
      <c r="C104" s="83"/>
      <c r="D104" s="67" t="s">
        <v>500</v>
      </c>
      <c r="E104" s="70">
        <v>0</v>
      </c>
      <c r="F104" s="68">
        <v>-66</v>
      </c>
      <c r="G104" s="91" t="e">
        <f t="shared" si="3"/>
        <v>#DIV/0!</v>
      </c>
    </row>
    <row r="105" spans="1:7" ht="39" customHeight="1" x14ac:dyDescent="0.2">
      <c r="A105" s="52" t="s">
        <v>137</v>
      </c>
      <c r="B105" s="52" t="s">
        <v>137</v>
      </c>
      <c r="C105" s="83"/>
      <c r="D105" s="76" t="s">
        <v>501</v>
      </c>
      <c r="E105" s="57">
        <f>E106+E116</f>
        <v>57980274.899999999</v>
      </c>
      <c r="F105" s="57">
        <f>F106+F116</f>
        <v>57819074.699999996</v>
      </c>
      <c r="G105" s="91">
        <f t="shared" si="3"/>
        <v>99.721974067425464</v>
      </c>
    </row>
    <row r="106" spans="1:7" ht="23.25" customHeight="1" x14ac:dyDescent="0.2">
      <c r="A106" s="52" t="s">
        <v>286</v>
      </c>
      <c r="B106" s="52" t="s">
        <v>286</v>
      </c>
      <c r="C106" s="83"/>
      <c r="D106" s="76" t="s">
        <v>502</v>
      </c>
      <c r="E106" s="57">
        <f>E107</f>
        <v>57810274.899999999</v>
      </c>
      <c r="F106" s="57">
        <f>F107</f>
        <v>57692629.619999997</v>
      </c>
      <c r="G106" s="91">
        <f t="shared" si="3"/>
        <v>99.796497629178376</v>
      </c>
    </row>
    <row r="107" spans="1:7" ht="23.25" customHeight="1" x14ac:dyDescent="0.2">
      <c r="A107" s="72" t="s">
        <v>114</v>
      </c>
      <c r="B107" s="72" t="s">
        <v>114</v>
      </c>
      <c r="C107" s="83"/>
      <c r="D107" s="67" t="s">
        <v>503</v>
      </c>
      <c r="E107" s="70">
        <f>E108+E109+E110+E111+E112+E113+E114+E115</f>
        <v>57810274.899999999</v>
      </c>
      <c r="F107" s="70">
        <f>F108+F109+F110+F111+F112+F113+F114+F115</f>
        <v>57692629.619999997</v>
      </c>
      <c r="G107" s="91">
        <f t="shared" si="3"/>
        <v>99.796497629178376</v>
      </c>
    </row>
    <row r="108" spans="1:7" ht="33" customHeight="1" x14ac:dyDescent="0.2">
      <c r="A108" s="72" t="s">
        <v>287</v>
      </c>
      <c r="B108" s="72" t="s">
        <v>287</v>
      </c>
      <c r="C108" s="83"/>
      <c r="D108" s="67" t="s">
        <v>504</v>
      </c>
      <c r="E108" s="70">
        <v>2200000</v>
      </c>
      <c r="F108" s="68">
        <v>1374257.96</v>
      </c>
      <c r="G108" s="91">
        <f t="shared" si="3"/>
        <v>62.466270909090902</v>
      </c>
    </row>
    <row r="109" spans="1:7" ht="29.25" customHeight="1" x14ac:dyDescent="0.2">
      <c r="A109" s="72" t="s">
        <v>287</v>
      </c>
      <c r="B109" s="72" t="s">
        <v>287</v>
      </c>
      <c r="C109" s="83"/>
      <c r="D109" s="67" t="s">
        <v>504</v>
      </c>
      <c r="E109" s="70">
        <v>18954.900000000001</v>
      </c>
      <c r="F109" s="68">
        <v>18954.900000000001</v>
      </c>
      <c r="G109" s="91">
        <f t="shared" si="3"/>
        <v>100</v>
      </c>
    </row>
    <row r="110" spans="1:7" ht="31.5" customHeight="1" x14ac:dyDescent="0.2">
      <c r="A110" s="72" t="s">
        <v>287</v>
      </c>
      <c r="B110" s="72" t="s">
        <v>287</v>
      </c>
      <c r="C110" s="83"/>
      <c r="D110" s="67" t="s">
        <v>505</v>
      </c>
      <c r="E110" s="70">
        <v>28201000</v>
      </c>
      <c r="F110" s="68">
        <v>28796328.68</v>
      </c>
      <c r="G110" s="91">
        <f t="shared" si="3"/>
        <v>102.11101975107266</v>
      </c>
    </row>
    <row r="111" spans="1:7" ht="38.25" customHeight="1" x14ac:dyDescent="0.2">
      <c r="A111" s="72" t="s">
        <v>287</v>
      </c>
      <c r="B111" s="72" t="s">
        <v>287</v>
      </c>
      <c r="C111" s="83"/>
      <c r="D111" s="67" t="s">
        <v>506</v>
      </c>
      <c r="E111" s="70">
        <v>25691000</v>
      </c>
      <c r="F111" s="68">
        <v>26147565.469999999</v>
      </c>
      <c r="G111" s="91">
        <f t="shared" si="3"/>
        <v>101.77714168385816</v>
      </c>
    </row>
    <row r="112" spans="1:7" ht="36" customHeight="1" x14ac:dyDescent="0.2">
      <c r="A112" s="72" t="s">
        <v>287</v>
      </c>
      <c r="B112" s="72" t="s">
        <v>287</v>
      </c>
      <c r="C112" s="83"/>
      <c r="D112" s="67" t="s">
        <v>507</v>
      </c>
      <c r="E112" s="70">
        <v>859320</v>
      </c>
      <c r="F112" s="68">
        <v>377347.96</v>
      </c>
      <c r="G112" s="91">
        <f t="shared" si="3"/>
        <v>43.912391193036356</v>
      </c>
    </row>
    <row r="113" spans="1:7" ht="40.5" customHeight="1" x14ac:dyDescent="0.2">
      <c r="A113" s="72" t="s">
        <v>288</v>
      </c>
      <c r="B113" s="72" t="s">
        <v>288</v>
      </c>
      <c r="C113" s="83"/>
      <c r="D113" s="67" t="s">
        <v>508</v>
      </c>
      <c r="E113" s="70">
        <v>0</v>
      </c>
      <c r="F113" s="68">
        <v>2110</v>
      </c>
      <c r="G113" s="91" t="e">
        <f t="shared" si="3"/>
        <v>#DIV/0!</v>
      </c>
    </row>
    <row r="114" spans="1:7" ht="41.25" customHeight="1" x14ac:dyDescent="0.2">
      <c r="A114" s="72" t="s">
        <v>288</v>
      </c>
      <c r="B114" s="72" t="s">
        <v>288</v>
      </c>
      <c r="C114" s="83"/>
      <c r="D114" s="67" t="s">
        <v>508</v>
      </c>
      <c r="E114" s="70">
        <v>0</v>
      </c>
      <c r="F114" s="68">
        <v>136064.65</v>
      </c>
      <c r="G114" s="91" t="e">
        <f t="shared" si="3"/>
        <v>#DIV/0!</v>
      </c>
    </row>
    <row r="115" spans="1:7" ht="92.25" customHeight="1" x14ac:dyDescent="0.2">
      <c r="A115" s="66" t="s">
        <v>289</v>
      </c>
      <c r="B115" s="66" t="s">
        <v>289</v>
      </c>
      <c r="C115" s="83"/>
      <c r="D115" s="67" t="s">
        <v>509</v>
      </c>
      <c r="E115" s="70">
        <v>840000</v>
      </c>
      <c r="F115" s="68">
        <v>840000</v>
      </c>
      <c r="G115" s="91">
        <f t="shared" si="3"/>
        <v>100</v>
      </c>
    </row>
    <row r="116" spans="1:7" ht="24.75" customHeight="1" x14ac:dyDescent="0.2">
      <c r="A116" s="75" t="s">
        <v>290</v>
      </c>
      <c r="B116" s="75" t="s">
        <v>290</v>
      </c>
      <c r="C116" s="83"/>
      <c r="D116" s="76" t="s">
        <v>510</v>
      </c>
      <c r="E116" s="57">
        <f>E117+E119</f>
        <v>170000</v>
      </c>
      <c r="F116" s="57">
        <f>F117+F119</f>
        <v>126445.08</v>
      </c>
      <c r="G116" s="91">
        <f t="shared" si="3"/>
        <v>74.379458823529404</v>
      </c>
    </row>
    <row r="117" spans="1:7" ht="36" customHeight="1" x14ac:dyDescent="0.2">
      <c r="A117" s="66" t="s">
        <v>115</v>
      </c>
      <c r="B117" s="66" t="s">
        <v>115</v>
      </c>
      <c r="C117" s="83"/>
      <c r="D117" s="67" t="s">
        <v>511</v>
      </c>
      <c r="E117" s="70">
        <f>E118</f>
        <v>170000</v>
      </c>
      <c r="F117" s="70">
        <f>F118</f>
        <v>126445.08</v>
      </c>
      <c r="G117" s="91">
        <f t="shared" si="3"/>
        <v>74.379458823529404</v>
      </c>
    </row>
    <row r="118" spans="1:7" ht="34.5" customHeight="1" x14ac:dyDescent="0.2">
      <c r="A118" s="72" t="s">
        <v>291</v>
      </c>
      <c r="B118" s="72" t="s">
        <v>291</v>
      </c>
      <c r="C118" s="83"/>
      <c r="D118" s="67" t="s">
        <v>512</v>
      </c>
      <c r="E118" s="70">
        <v>170000</v>
      </c>
      <c r="F118" s="68">
        <v>126445.08</v>
      </c>
      <c r="G118" s="91">
        <f t="shared" si="3"/>
        <v>74.379458823529404</v>
      </c>
    </row>
    <row r="119" spans="1:7" ht="27" customHeight="1" x14ac:dyDescent="0.2">
      <c r="A119" s="72" t="s">
        <v>292</v>
      </c>
      <c r="B119" s="72" t="s">
        <v>292</v>
      </c>
      <c r="C119" s="83"/>
      <c r="D119" s="67" t="s">
        <v>513</v>
      </c>
      <c r="E119" s="70">
        <f>E120+E121</f>
        <v>0</v>
      </c>
      <c r="F119" s="70">
        <f>F120+F121</f>
        <v>0</v>
      </c>
      <c r="G119" s="91" t="e">
        <f t="shared" si="3"/>
        <v>#DIV/0!</v>
      </c>
    </row>
    <row r="120" spans="1:7" ht="108" hidden="1" customHeight="1" x14ac:dyDescent="0.2">
      <c r="A120" s="73" t="s">
        <v>293</v>
      </c>
      <c r="B120" s="73" t="s">
        <v>293</v>
      </c>
      <c r="C120" s="83"/>
      <c r="D120" s="69" t="s">
        <v>514</v>
      </c>
      <c r="E120" s="70"/>
      <c r="F120" s="68"/>
      <c r="G120" s="91" t="e">
        <f t="shared" si="3"/>
        <v>#DIV/0!</v>
      </c>
    </row>
    <row r="121" spans="1:7" ht="108" hidden="1" customHeight="1" x14ac:dyDescent="0.2">
      <c r="A121" s="73" t="s">
        <v>294</v>
      </c>
      <c r="B121" s="73" t="s">
        <v>294</v>
      </c>
      <c r="C121" s="83"/>
      <c r="D121" s="69" t="s">
        <v>515</v>
      </c>
      <c r="E121" s="70"/>
      <c r="F121" s="68"/>
      <c r="G121" s="91" t="e">
        <f t="shared" si="3"/>
        <v>#DIV/0!</v>
      </c>
    </row>
    <row r="122" spans="1:7" ht="27.75" customHeight="1" x14ac:dyDescent="0.2">
      <c r="A122" s="52" t="s">
        <v>24</v>
      </c>
      <c r="B122" s="52" t="s">
        <v>24</v>
      </c>
      <c r="C122" s="83"/>
      <c r="D122" s="76" t="s">
        <v>516</v>
      </c>
      <c r="E122" s="57">
        <f>E123+E126</f>
        <v>1200000</v>
      </c>
      <c r="F122" s="57">
        <f>F123+F126</f>
        <v>3075749</v>
      </c>
      <c r="G122" s="91">
        <f t="shared" si="3"/>
        <v>256.31241666666671</v>
      </c>
    </row>
    <row r="123" spans="1:7" ht="77.25" customHeight="1" x14ac:dyDescent="0.2">
      <c r="A123" s="94" t="s">
        <v>25</v>
      </c>
      <c r="B123" s="94" t="s">
        <v>25</v>
      </c>
      <c r="C123" s="83"/>
      <c r="D123" s="76" t="s">
        <v>517</v>
      </c>
      <c r="E123" s="57">
        <f>E124</f>
        <v>100000</v>
      </c>
      <c r="F123" s="57">
        <f>F124</f>
        <v>420850</v>
      </c>
      <c r="G123" s="91">
        <f t="shared" si="3"/>
        <v>420.84999999999997</v>
      </c>
    </row>
    <row r="124" spans="1:7" ht="85.5" customHeight="1" x14ac:dyDescent="0.2">
      <c r="A124" s="74" t="s">
        <v>138</v>
      </c>
      <c r="B124" s="74" t="s">
        <v>138</v>
      </c>
      <c r="C124" s="83"/>
      <c r="D124" s="67" t="s">
        <v>518</v>
      </c>
      <c r="E124" s="70">
        <f>E125</f>
        <v>100000</v>
      </c>
      <c r="F124" s="70">
        <f>F125</f>
        <v>420850</v>
      </c>
      <c r="G124" s="91">
        <f t="shared" si="3"/>
        <v>420.84999999999997</v>
      </c>
    </row>
    <row r="125" spans="1:7" ht="74.25" customHeight="1" x14ac:dyDescent="0.2">
      <c r="A125" s="66" t="s">
        <v>49</v>
      </c>
      <c r="B125" s="66" t="s">
        <v>49</v>
      </c>
      <c r="C125" s="83"/>
      <c r="D125" s="67" t="s">
        <v>519</v>
      </c>
      <c r="E125" s="70">
        <v>100000</v>
      </c>
      <c r="F125" s="68">
        <v>420850</v>
      </c>
      <c r="G125" s="91">
        <f t="shared" si="3"/>
        <v>420.84999999999997</v>
      </c>
    </row>
    <row r="126" spans="1:7" ht="27.75" customHeight="1" x14ac:dyDescent="0.2">
      <c r="A126" s="75" t="s">
        <v>26</v>
      </c>
      <c r="B126" s="75" t="s">
        <v>26</v>
      </c>
      <c r="C126" s="83"/>
      <c r="D126" s="76" t="s">
        <v>520</v>
      </c>
      <c r="E126" s="57">
        <f>E127</f>
        <v>1100000</v>
      </c>
      <c r="F126" s="57">
        <f>F127</f>
        <v>2654899</v>
      </c>
      <c r="G126" s="91">
        <f t="shared" si="3"/>
        <v>241.35445454545453</v>
      </c>
    </row>
    <row r="127" spans="1:7" ht="38.25" customHeight="1" x14ac:dyDescent="0.2">
      <c r="A127" s="66" t="s">
        <v>295</v>
      </c>
      <c r="B127" s="66" t="s">
        <v>295</v>
      </c>
      <c r="C127" s="83"/>
      <c r="D127" s="67" t="s">
        <v>521</v>
      </c>
      <c r="E127" s="70">
        <f>E128+E129</f>
        <v>1100000</v>
      </c>
      <c r="F127" s="70">
        <f>F128+F129</f>
        <v>2654899</v>
      </c>
      <c r="G127" s="91">
        <f t="shared" si="3"/>
        <v>241.35445454545453</v>
      </c>
    </row>
    <row r="128" spans="1:7" ht="53.25" customHeight="1" x14ac:dyDescent="0.2">
      <c r="A128" s="72" t="s">
        <v>296</v>
      </c>
      <c r="B128" s="72" t="s">
        <v>296</v>
      </c>
      <c r="C128" s="83"/>
      <c r="D128" s="67" t="s">
        <v>522</v>
      </c>
      <c r="E128" s="70">
        <v>800000</v>
      </c>
      <c r="F128" s="68">
        <v>1477779</v>
      </c>
      <c r="G128" s="91">
        <f t="shared" si="3"/>
        <v>184.722375</v>
      </c>
    </row>
    <row r="129" spans="1:7" ht="48.75" customHeight="1" x14ac:dyDescent="0.2">
      <c r="A129" s="72" t="s">
        <v>116</v>
      </c>
      <c r="B129" s="72" t="s">
        <v>116</v>
      </c>
      <c r="C129" s="83"/>
      <c r="D129" s="67" t="s">
        <v>523</v>
      </c>
      <c r="E129" s="70">
        <v>300000</v>
      </c>
      <c r="F129" s="68">
        <v>1177120</v>
      </c>
      <c r="G129" s="91">
        <f t="shared" si="3"/>
        <v>392.37333333333333</v>
      </c>
    </row>
    <row r="130" spans="1:7" ht="23.25" customHeight="1" x14ac:dyDescent="0.2">
      <c r="A130" s="52" t="s">
        <v>27</v>
      </c>
      <c r="B130" s="52" t="s">
        <v>27</v>
      </c>
      <c r="C130" s="83"/>
      <c r="D130" s="76" t="s">
        <v>524</v>
      </c>
      <c r="E130" s="57">
        <f>E131+E184+E187</f>
        <v>1212944.1400000001</v>
      </c>
      <c r="F130" s="57">
        <f>F131+F184+F187</f>
        <v>1553470.0999999996</v>
      </c>
      <c r="G130" s="91">
        <f t="shared" si="3"/>
        <v>128.07433160112382</v>
      </c>
    </row>
    <row r="131" spans="1:7" ht="33" customHeight="1" x14ac:dyDescent="0.2">
      <c r="A131" s="52" t="s">
        <v>297</v>
      </c>
      <c r="B131" s="52" t="s">
        <v>297</v>
      </c>
      <c r="C131" s="83"/>
      <c r="D131" s="76" t="s">
        <v>525</v>
      </c>
      <c r="E131" s="57">
        <f>E132+E135+E141+E145+E147+E149+E151+E154+E158+E164+E166+E170+E178+E181</f>
        <v>1187944.1400000001</v>
      </c>
      <c r="F131" s="57">
        <f>F132+F135+F141+F145+F147+F149+F151+F154+F158+F164+F166+F170+F178+F181</f>
        <v>1546309.9699999997</v>
      </c>
      <c r="G131" s="91">
        <f t="shared" si="3"/>
        <v>130.16689235909692</v>
      </c>
    </row>
    <row r="132" spans="1:7" ht="51" customHeight="1" x14ac:dyDescent="0.2">
      <c r="A132" s="72" t="s">
        <v>298</v>
      </c>
      <c r="B132" s="72" t="s">
        <v>298</v>
      </c>
      <c r="C132" s="83"/>
      <c r="D132" s="81" t="s">
        <v>526</v>
      </c>
      <c r="E132" s="70">
        <f>E133+E134</f>
        <v>0</v>
      </c>
      <c r="F132" s="70">
        <f>F133+F134</f>
        <v>3900</v>
      </c>
      <c r="G132" s="91" t="e">
        <f t="shared" si="3"/>
        <v>#DIV/0!</v>
      </c>
    </row>
    <row r="133" spans="1:7" ht="72.75" customHeight="1" x14ac:dyDescent="0.2">
      <c r="A133" s="66" t="s">
        <v>299</v>
      </c>
      <c r="B133" s="66" t="s">
        <v>299</v>
      </c>
      <c r="C133" s="83"/>
      <c r="D133" s="67" t="s">
        <v>527</v>
      </c>
      <c r="E133" s="70">
        <v>0</v>
      </c>
      <c r="F133" s="68">
        <v>1400</v>
      </c>
      <c r="G133" s="91" t="e">
        <f t="shared" si="3"/>
        <v>#DIV/0!</v>
      </c>
    </row>
    <row r="134" spans="1:7" ht="83.25" customHeight="1" x14ac:dyDescent="0.2">
      <c r="A134" s="66" t="s">
        <v>300</v>
      </c>
      <c r="B134" s="66" t="s">
        <v>300</v>
      </c>
      <c r="C134" s="83"/>
      <c r="D134" s="67" t="s">
        <v>528</v>
      </c>
      <c r="E134" s="70">
        <v>0</v>
      </c>
      <c r="F134" s="68">
        <v>2500</v>
      </c>
      <c r="G134" s="91" t="e">
        <f t="shared" si="3"/>
        <v>#DIV/0!</v>
      </c>
    </row>
    <row r="135" spans="1:7" ht="79.5" customHeight="1" x14ac:dyDescent="0.2">
      <c r="A135" s="66" t="s">
        <v>301</v>
      </c>
      <c r="B135" s="66" t="s">
        <v>301</v>
      </c>
      <c r="C135" s="83"/>
      <c r="D135" s="67" t="s">
        <v>529</v>
      </c>
      <c r="E135" s="70">
        <f>E136+E137+E138+E139+E140</f>
        <v>285000</v>
      </c>
      <c r="F135" s="70">
        <f>F136+F137+F138+F139+F140</f>
        <v>349146.71</v>
      </c>
      <c r="G135" s="91">
        <f t="shared" si="3"/>
        <v>122.50761754385965</v>
      </c>
    </row>
    <row r="136" spans="1:7" ht="87" customHeight="1" x14ac:dyDescent="0.2">
      <c r="A136" s="66" t="s">
        <v>302</v>
      </c>
      <c r="B136" s="66" t="s">
        <v>302</v>
      </c>
      <c r="C136" s="83"/>
      <c r="D136" s="67" t="s">
        <v>530</v>
      </c>
      <c r="E136" s="70">
        <v>0</v>
      </c>
      <c r="F136" s="68">
        <v>250</v>
      </c>
      <c r="G136" s="91" t="e">
        <f t="shared" si="3"/>
        <v>#DIV/0!</v>
      </c>
    </row>
    <row r="137" spans="1:7" ht="126" customHeight="1" x14ac:dyDescent="0.2">
      <c r="A137" s="66" t="s">
        <v>303</v>
      </c>
      <c r="B137" s="66" t="s">
        <v>303</v>
      </c>
      <c r="C137" s="83"/>
      <c r="D137" s="67" t="s">
        <v>531</v>
      </c>
      <c r="E137" s="70">
        <v>35000</v>
      </c>
      <c r="F137" s="68">
        <v>65475.29</v>
      </c>
      <c r="G137" s="91">
        <f t="shared" si="3"/>
        <v>187.07225714285713</v>
      </c>
    </row>
    <row r="138" spans="1:7" ht="117" customHeight="1" x14ac:dyDescent="0.2">
      <c r="A138" s="66" t="s">
        <v>304</v>
      </c>
      <c r="B138" s="66" t="s">
        <v>304</v>
      </c>
      <c r="C138" s="83"/>
      <c r="D138" s="67" t="s">
        <v>532</v>
      </c>
      <c r="E138" s="70">
        <v>250000</v>
      </c>
      <c r="F138" s="68">
        <v>273762.84000000003</v>
      </c>
      <c r="G138" s="91">
        <f t="shared" si="3"/>
        <v>109.50513600000001</v>
      </c>
    </row>
    <row r="139" spans="1:7" ht="134.25" customHeight="1" x14ac:dyDescent="0.2">
      <c r="A139" s="66" t="s">
        <v>305</v>
      </c>
      <c r="B139" s="66" t="s">
        <v>305</v>
      </c>
      <c r="C139" s="83"/>
      <c r="D139" s="67" t="s">
        <v>533</v>
      </c>
      <c r="E139" s="70">
        <v>0</v>
      </c>
      <c r="F139" s="68">
        <v>2000</v>
      </c>
      <c r="G139" s="91" t="e">
        <f t="shared" si="3"/>
        <v>#DIV/0!</v>
      </c>
    </row>
    <row r="140" spans="1:7" ht="85.5" customHeight="1" x14ac:dyDescent="0.2">
      <c r="A140" s="66" t="s">
        <v>306</v>
      </c>
      <c r="B140" s="66" t="s">
        <v>306</v>
      </c>
      <c r="C140" s="83"/>
      <c r="D140" s="67" t="s">
        <v>534</v>
      </c>
      <c r="E140" s="70">
        <v>0</v>
      </c>
      <c r="F140" s="68">
        <v>7658.58</v>
      </c>
      <c r="G140" s="91" t="e">
        <f t="shared" si="3"/>
        <v>#DIV/0!</v>
      </c>
    </row>
    <row r="141" spans="1:7" ht="53.25" customHeight="1" x14ac:dyDescent="0.2">
      <c r="A141" s="66" t="s">
        <v>307</v>
      </c>
      <c r="B141" s="66" t="s">
        <v>307</v>
      </c>
      <c r="C141" s="83"/>
      <c r="D141" s="67" t="s">
        <v>535</v>
      </c>
      <c r="E141" s="70">
        <f>E142+E143+E144</f>
        <v>50000</v>
      </c>
      <c r="F141" s="70">
        <f>F142+F143+F144</f>
        <v>203382.25</v>
      </c>
      <c r="G141" s="91">
        <f t="shared" si="3"/>
        <v>406.7645</v>
      </c>
    </row>
    <row r="142" spans="1:7" ht="73.5" customHeight="1" x14ac:dyDescent="0.2">
      <c r="A142" s="66" t="s">
        <v>308</v>
      </c>
      <c r="B142" s="66" t="s">
        <v>308</v>
      </c>
      <c r="C142" s="83"/>
      <c r="D142" s="67" t="s">
        <v>536</v>
      </c>
      <c r="E142" s="70">
        <v>0</v>
      </c>
      <c r="F142" s="68">
        <v>300</v>
      </c>
      <c r="G142" s="91" t="e">
        <f t="shared" si="3"/>
        <v>#DIV/0!</v>
      </c>
    </row>
    <row r="143" spans="1:7" ht="81.75" customHeight="1" x14ac:dyDescent="0.2">
      <c r="A143" s="66" t="s">
        <v>309</v>
      </c>
      <c r="B143" s="66" t="s">
        <v>309</v>
      </c>
      <c r="C143" s="83"/>
      <c r="D143" s="67" t="s">
        <v>537</v>
      </c>
      <c r="E143" s="70">
        <v>50000</v>
      </c>
      <c r="F143" s="68">
        <v>203042.72</v>
      </c>
      <c r="G143" s="91">
        <f t="shared" si="3"/>
        <v>406.08544000000001</v>
      </c>
    </row>
    <row r="144" spans="1:7" ht="79.5" customHeight="1" x14ac:dyDescent="0.2">
      <c r="A144" s="66" t="s">
        <v>310</v>
      </c>
      <c r="B144" s="66" t="s">
        <v>310</v>
      </c>
      <c r="C144" s="83"/>
      <c r="D144" s="67" t="s">
        <v>538</v>
      </c>
      <c r="E144" s="70">
        <v>0</v>
      </c>
      <c r="F144" s="68">
        <v>39.53</v>
      </c>
      <c r="G144" s="91" t="e">
        <f t="shared" si="3"/>
        <v>#DIV/0!</v>
      </c>
    </row>
    <row r="145" spans="1:7" ht="66" customHeight="1" x14ac:dyDescent="0.2">
      <c r="A145" s="66" t="s">
        <v>311</v>
      </c>
      <c r="B145" s="66" t="s">
        <v>311</v>
      </c>
      <c r="C145" s="83"/>
      <c r="D145" s="67" t="s">
        <v>539</v>
      </c>
      <c r="E145" s="70">
        <f>E146</f>
        <v>0</v>
      </c>
      <c r="F145" s="70">
        <f>F146</f>
        <v>1000</v>
      </c>
      <c r="G145" s="91" t="e">
        <f t="shared" si="3"/>
        <v>#DIV/0!</v>
      </c>
    </row>
    <row r="146" spans="1:7" ht="87" customHeight="1" x14ac:dyDescent="0.2">
      <c r="A146" s="66" t="s">
        <v>312</v>
      </c>
      <c r="B146" s="66" t="s">
        <v>312</v>
      </c>
      <c r="C146" s="83"/>
      <c r="D146" s="67" t="s">
        <v>540</v>
      </c>
      <c r="E146" s="70">
        <v>0</v>
      </c>
      <c r="F146" s="68">
        <v>1000</v>
      </c>
      <c r="G146" s="91" t="e">
        <f t="shared" si="3"/>
        <v>#DIV/0!</v>
      </c>
    </row>
    <row r="147" spans="1:7" ht="46.5" customHeight="1" x14ac:dyDescent="0.2">
      <c r="A147" s="66" t="s">
        <v>313</v>
      </c>
      <c r="B147" s="66" t="s">
        <v>313</v>
      </c>
      <c r="C147" s="83"/>
      <c r="D147" s="67" t="s">
        <v>541</v>
      </c>
      <c r="E147" s="70">
        <f>E148</f>
        <v>0</v>
      </c>
      <c r="F147" s="70">
        <f>F148</f>
        <v>806.9</v>
      </c>
      <c r="G147" s="91" t="e">
        <f t="shared" ref="G147:G201" si="4">F147/E147*100</f>
        <v>#DIV/0!</v>
      </c>
    </row>
    <row r="148" spans="1:7" ht="84.75" customHeight="1" x14ac:dyDescent="0.2">
      <c r="A148" s="66" t="s">
        <v>314</v>
      </c>
      <c r="B148" s="66" t="s">
        <v>314</v>
      </c>
      <c r="C148" s="83"/>
      <c r="D148" s="67" t="s">
        <v>542</v>
      </c>
      <c r="E148" s="70">
        <v>0</v>
      </c>
      <c r="F148" s="68">
        <v>806.9</v>
      </c>
      <c r="G148" s="91" t="e">
        <f t="shared" si="4"/>
        <v>#DIV/0!</v>
      </c>
    </row>
    <row r="149" spans="1:7" ht="43.5" customHeight="1" x14ac:dyDescent="0.2">
      <c r="A149" s="66" t="s">
        <v>315</v>
      </c>
      <c r="B149" s="66" t="s">
        <v>315</v>
      </c>
      <c r="C149" s="83"/>
      <c r="D149" s="67" t="s">
        <v>543</v>
      </c>
      <c r="E149" s="70">
        <f>E150</f>
        <v>0</v>
      </c>
      <c r="F149" s="70">
        <f>F150</f>
        <v>43875</v>
      </c>
      <c r="G149" s="91" t="e">
        <f t="shared" si="4"/>
        <v>#DIV/0!</v>
      </c>
    </row>
    <row r="150" spans="1:7" ht="87.75" customHeight="1" x14ac:dyDescent="0.2">
      <c r="A150" s="66" t="s">
        <v>316</v>
      </c>
      <c r="B150" s="66" t="s">
        <v>316</v>
      </c>
      <c r="C150" s="83"/>
      <c r="D150" s="67" t="s">
        <v>544</v>
      </c>
      <c r="E150" s="70">
        <v>0</v>
      </c>
      <c r="F150" s="68">
        <v>43875</v>
      </c>
      <c r="G150" s="91" t="e">
        <f t="shared" si="4"/>
        <v>#DIV/0!</v>
      </c>
    </row>
    <row r="151" spans="1:7" ht="47.25" customHeight="1" x14ac:dyDescent="0.2">
      <c r="A151" s="66" t="s">
        <v>317</v>
      </c>
      <c r="B151" s="66" t="s">
        <v>317</v>
      </c>
      <c r="C151" s="83"/>
      <c r="D151" s="67" t="s">
        <v>545</v>
      </c>
      <c r="E151" s="70">
        <f>E152+E153</f>
        <v>0</v>
      </c>
      <c r="F151" s="70">
        <f>F152+F153</f>
        <v>20000</v>
      </c>
      <c r="G151" s="91" t="e">
        <f t="shared" si="4"/>
        <v>#DIV/0!</v>
      </c>
    </row>
    <row r="152" spans="1:7" ht="109.5" customHeight="1" x14ac:dyDescent="0.2">
      <c r="A152" s="66" t="s">
        <v>318</v>
      </c>
      <c r="B152" s="66" t="s">
        <v>318</v>
      </c>
      <c r="C152" s="83"/>
      <c r="D152" s="67" t="s">
        <v>546</v>
      </c>
      <c r="E152" s="70">
        <v>0</v>
      </c>
      <c r="F152" s="68">
        <v>20000</v>
      </c>
      <c r="G152" s="91" t="e">
        <f t="shared" si="4"/>
        <v>#DIV/0!</v>
      </c>
    </row>
    <row r="153" spans="1:7" ht="168" hidden="1" customHeight="1" x14ac:dyDescent="0.2">
      <c r="A153" s="71" t="s">
        <v>319</v>
      </c>
      <c r="B153" s="71" t="s">
        <v>319</v>
      </c>
      <c r="C153" s="83"/>
      <c r="D153" s="69" t="s">
        <v>547</v>
      </c>
      <c r="E153" s="70"/>
      <c r="F153" s="68"/>
      <c r="G153" s="91" t="e">
        <f t="shared" si="4"/>
        <v>#DIV/0!</v>
      </c>
    </row>
    <row r="154" spans="1:7" ht="62.25" customHeight="1" x14ac:dyDescent="0.2">
      <c r="A154" s="71" t="s">
        <v>320</v>
      </c>
      <c r="B154" s="71" t="s">
        <v>320</v>
      </c>
      <c r="C154" s="83"/>
      <c r="D154" s="69" t="s">
        <v>548</v>
      </c>
      <c r="E154" s="70">
        <f>E155+E156+E157</f>
        <v>0</v>
      </c>
      <c r="F154" s="70">
        <f>F155+F156+F157</f>
        <v>7494.41</v>
      </c>
      <c r="G154" s="91" t="e">
        <f t="shared" si="4"/>
        <v>#DIV/0!</v>
      </c>
    </row>
    <row r="155" spans="1:7" ht="89.25" customHeight="1" x14ac:dyDescent="0.2">
      <c r="A155" s="66" t="s">
        <v>321</v>
      </c>
      <c r="B155" s="66" t="s">
        <v>321</v>
      </c>
      <c r="C155" s="83"/>
      <c r="D155" s="67" t="s">
        <v>549</v>
      </c>
      <c r="E155" s="70">
        <v>0</v>
      </c>
      <c r="F155" s="68">
        <v>6494.41</v>
      </c>
      <c r="G155" s="91" t="e">
        <f t="shared" si="4"/>
        <v>#DIV/0!</v>
      </c>
    </row>
    <row r="156" spans="1:7" ht="99" customHeight="1" x14ac:dyDescent="0.2">
      <c r="A156" s="66" t="s">
        <v>322</v>
      </c>
      <c r="B156" s="66" t="s">
        <v>322</v>
      </c>
      <c r="C156" s="83"/>
      <c r="D156" s="67" t="s">
        <v>550</v>
      </c>
      <c r="E156" s="70">
        <v>0</v>
      </c>
      <c r="F156" s="68">
        <v>1000</v>
      </c>
      <c r="G156" s="91" t="e">
        <f t="shared" si="4"/>
        <v>#DIV/0!</v>
      </c>
    </row>
    <row r="157" spans="1:7" ht="127.15" hidden="1" customHeight="1" x14ac:dyDescent="0.2">
      <c r="A157" s="71" t="s">
        <v>323</v>
      </c>
      <c r="B157" s="71" t="s">
        <v>323</v>
      </c>
      <c r="C157" s="83"/>
      <c r="D157" s="69" t="s">
        <v>551</v>
      </c>
      <c r="E157" s="70"/>
      <c r="F157" s="68"/>
      <c r="G157" s="91" t="e">
        <f t="shared" si="4"/>
        <v>#DIV/0!</v>
      </c>
    </row>
    <row r="158" spans="1:7" ht="69" customHeight="1" x14ac:dyDescent="0.2">
      <c r="A158" s="71" t="s">
        <v>324</v>
      </c>
      <c r="B158" s="71" t="s">
        <v>324</v>
      </c>
      <c r="C158" s="83"/>
      <c r="D158" s="69" t="s">
        <v>552</v>
      </c>
      <c r="E158" s="70">
        <f>E159+E160+E161+E162+E163</f>
        <v>0</v>
      </c>
      <c r="F158" s="70">
        <f>F159+F160+F161+F162+F163</f>
        <v>61119.85</v>
      </c>
      <c r="G158" s="91" t="e">
        <f t="shared" si="4"/>
        <v>#DIV/0!</v>
      </c>
    </row>
    <row r="159" spans="1:7" ht="103.5" customHeight="1" x14ac:dyDescent="0.2">
      <c r="A159" s="66" t="s">
        <v>325</v>
      </c>
      <c r="B159" s="66" t="s">
        <v>325</v>
      </c>
      <c r="C159" s="83"/>
      <c r="D159" s="67" t="s">
        <v>553</v>
      </c>
      <c r="E159" s="70">
        <v>0</v>
      </c>
      <c r="F159" s="68">
        <v>150</v>
      </c>
      <c r="G159" s="91" t="e">
        <f t="shared" si="4"/>
        <v>#DIV/0!</v>
      </c>
    </row>
    <row r="160" spans="1:7" ht="136.9" hidden="1" customHeight="1" x14ac:dyDescent="0.2">
      <c r="A160" s="71" t="s">
        <v>326</v>
      </c>
      <c r="B160" s="71" t="s">
        <v>326</v>
      </c>
      <c r="C160" s="83"/>
      <c r="D160" s="69" t="s">
        <v>554</v>
      </c>
      <c r="E160" s="70"/>
      <c r="F160" s="68"/>
      <c r="G160" s="91" t="e">
        <f t="shared" si="4"/>
        <v>#DIV/0!</v>
      </c>
    </row>
    <row r="161" spans="1:7" ht="143.25" customHeight="1" x14ac:dyDescent="0.2">
      <c r="A161" s="66" t="s">
        <v>327</v>
      </c>
      <c r="B161" s="66" t="s">
        <v>327</v>
      </c>
      <c r="C161" s="83"/>
      <c r="D161" s="67" t="s">
        <v>555</v>
      </c>
      <c r="E161" s="70">
        <v>0</v>
      </c>
      <c r="F161" s="68">
        <v>60519.85</v>
      </c>
      <c r="G161" s="91" t="e">
        <f t="shared" si="4"/>
        <v>#DIV/0!</v>
      </c>
    </row>
    <row r="162" spans="1:7" ht="149.25" customHeight="1" x14ac:dyDescent="0.2">
      <c r="A162" s="66" t="s">
        <v>328</v>
      </c>
      <c r="B162" s="66" t="s">
        <v>328</v>
      </c>
      <c r="C162" s="83"/>
      <c r="D162" s="67" t="s">
        <v>556</v>
      </c>
      <c r="E162" s="70">
        <v>0</v>
      </c>
      <c r="F162" s="68">
        <v>150</v>
      </c>
      <c r="G162" s="91" t="e">
        <f t="shared" si="4"/>
        <v>#DIV/0!</v>
      </c>
    </row>
    <row r="163" spans="1:7" ht="145.5" customHeight="1" x14ac:dyDescent="0.2">
      <c r="A163" s="66" t="s">
        <v>329</v>
      </c>
      <c r="B163" s="66" t="s">
        <v>329</v>
      </c>
      <c r="C163" s="83"/>
      <c r="D163" s="67" t="s">
        <v>557</v>
      </c>
      <c r="E163" s="70">
        <v>0</v>
      </c>
      <c r="F163" s="68">
        <v>300</v>
      </c>
      <c r="G163" s="91" t="e">
        <f t="shared" si="4"/>
        <v>#DIV/0!</v>
      </c>
    </row>
    <row r="164" spans="1:7" ht="65.25" customHeight="1" x14ac:dyDescent="0.2">
      <c r="A164" s="66" t="s">
        <v>330</v>
      </c>
      <c r="B164" s="66" t="s">
        <v>330</v>
      </c>
      <c r="C164" s="83"/>
      <c r="D164" s="67" t="s">
        <v>558</v>
      </c>
      <c r="E164" s="70">
        <f>E165</f>
        <v>0</v>
      </c>
      <c r="F164" s="70">
        <f>F165</f>
        <v>2000</v>
      </c>
      <c r="G164" s="91" t="e">
        <f t="shared" si="4"/>
        <v>#DIV/0!</v>
      </c>
    </row>
    <row r="165" spans="1:7" ht="84.75" customHeight="1" x14ac:dyDescent="0.2">
      <c r="A165" s="66" t="s">
        <v>331</v>
      </c>
      <c r="B165" s="66" t="s">
        <v>331</v>
      </c>
      <c r="C165" s="83"/>
      <c r="D165" s="67" t="s">
        <v>559</v>
      </c>
      <c r="E165" s="70">
        <v>0</v>
      </c>
      <c r="F165" s="68">
        <v>2000</v>
      </c>
      <c r="G165" s="91" t="e">
        <f t="shared" si="4"/>
        <v>#DIV/0!</v>
      </c>
    </row>
    <row r="166" spans="1:7" ht="51.75" customHeight="1" x14ac:dyDescent="0.2">
      <c r="A166" s="66" t="s">
        <v>332</v>
      </c>
      <c r="B166" s="66" t="s">
        <v>332</v>
      </c>
      <c r="C166" s="83"/>
      <c r="D166" s="67" t="s">
        <v>560</v>
      </c>
      <c r="E166" s="70">
        <f>E167+E168+E169</f>
        <v>0</v>
      </c>
      <c r="F166" s="70">
        <f>F167+F168+F169</f>
        <v>35800.31</v>
      </c>
      <c r="G166" s="91" t="e">
        <f t="shared" si="4"/>
        <v>#DIV/0!</v>
      </c>
    </row>
    <row r="167" spans="1:7" ht="103.15" customHeight="1" x14ac:dyDescent="0.2">
      <c r="A167" s="66" t="s">
        <v>333</v>
      </c>
      <c r="B167" s="66" t="s">
        <v>333</v>
      </c>
      <c r="C167" s="83"/>
      <c r="D167" s="67" t="s">
        <v>561</v>
      </c>
      <c r="E167" s="70">
        <v>0</v>
      </c>
      <c r="F167" s="68">
        <v>1000</v>
      </c>
      <c r="G167" s="91" t="e">
        <f t="shared" si="4"/>
        <v>#DIV/0!</v>
      </c>
    </row>
    <row r="168" spans="1:7" ht="107.25" customHeight="1" x14ac:dyDescent="0.2">
      <c r="A168" s="66" t="s">
        <v>334</v>
      </c>
      <c r="B168" s="66" t="s">
        <v>334</v>
      </c>
      <c r="C168" s="83"/>
      <c r="D168" s="67" t="s">
        <v>562</v>
      </c>
      <c r="E168" s="70">
        <v>0</v>
      </c>
      <c r="F168" s="68">
        <v>26540.9</v>
      </c>
      <c r="G168" s="91" t="e">
        <f t="shared" si="4"/>
        <v>#DIV/0!</v>
      </c>
    </row>
    <row r="169" spans="1:7" ht="119.25" customHeight="1" x14ac:dyDescent="0.2">
      <c r="A169" s="66" t="s">
        <v>335</v>
      </c>
      <c r="B169" s="66" t="s">
        <v>335</v>
      </c>
      <c r="C169" s="83"/>
      <c r="D169" s="67" t="s">
        <v>563</v>
      </c>
      <c r="E169" s="70">
        <v>0</v>
      </c>
      <c r="F169" s="68">
        <v>8259.41</v>
      </c>
      <c r="G169" s="91" t="e">
        <f t="shared" si="4"/>
        <v>#DIV/0!</v>
      </c>
    </row>
    <row r="170" spans="1:7" ht="48.75" customHeight="1" x14ac:dyDescent="0.2">
      <c r="A170" s="66" t="s">
        <v>336</v>
      </c>
      <c r="B170" s="66" t="s">
        <v>336</v>
      </c>
      <c r="C170" s="83"/>
      <c r="D170" s="67" t="s">
        <v>564</v>
      </c>
      <c r="E170" s="70">
        <f>E171+E172+E173+E174+E175+E176+E177</f>
        <v>350000</v>
      </c>
      <c r="F170" s="70">
        <f>F171+F172+F173+F174+F175+F176+F177</f>
        <v>-107.6200000000008</v>
      </c>
      <c r="G170" s="91">
        <f t="shared" si="4"/>
        <v>-3.074857142857166E-2</v>
      </c>
    </row>
    <row r="171" spans="1:7" ht="134.25" customHeight="1" x14ac:dyDescent="0.2">
      <c r="A171" s="66" t="s">
        <v>337</v>
      </c>
      <c r="B171" s="66" t="s">
        <v>337</v>
      </c>
      <c r="C171" s="83"/>
      <c r="D171" s="67" t="s">
        <v>565</v>
      </c>
      <c r="E171" s="70">
        <v>150000</v>
      </c>
      <c r="F171" s="68">
        <v>-15057.62</v>
      </c>
      <c r="G171" s="91">
        <f t="shared" si="4"/>
        <v>-10.038413333333333</v>
      </c>
    </row>
    <row r="172" spans="1:7" ht="98.45" customHeight="1" x14ac:dyDescent="0.2">
      <c r="A172" s="66" t="s">
        <v>338</v>
      </c>
      <c r="B172" s="66" t="s">
        <v>338</v>
      </c>
      <c r="C172" s="83"/>
      <c r="D172" s="67" t="s">
        <v>566</v>
      </c>
      <c r="E172" s="70">
        <v>0</v>
      </c>
      <c r="F172" s="68">
        <v>2000</v>
      </c>
      <c r="G172" s="91" t="e">
        <f t="shared" si="4"/>
        <v>#DIV/0!</v>
      </c>
    </row>
    <row r="173" spans="1:7" ht="66" customHeight="1" x14ac:dyDescent="0.2">
      <c r="A173" s="66" t="s">
        <v>339</v>
      </c>
      <c r="B173" s="66" t="s">
        <v>339</v>
      </c>
      <c r="C173" s="83"/>
      <c r="D173" s="67" t="s">
        <v>567</v>
      </c>
      <c r="E173" s="70">
        <v>0</v>
      </c>
      <c r="F173" s="68">
        <v>450</v>
      </c>
      <c r="G173" s="91" t="e">
        <f t="shared" si="4"/>
        <v>#DIV/0!</v>
      </c>
    </row>
    <row r="174" spans="1:7" ht="77.25" customHeight="1" x14ac:dyDescent="0.2">
      <c r="A174" s="66" t="s">
        <v>340</v>
      </c>
      <c r="B174" s="66" t="s">
        <v>340</v>
      </c>
      <c r="C174" s="83"/>
      <c r="D174" s="67" t="s">
        <v>568</v>
      </c>
      <c r="E174" s="70">
        <v>0</v>
      </c>
      <c r="F174" s="68">
        <v>2500</v>
      </c>
      <c r="G174" s="91" t="e">
        <f t="shared" si="4"/>
        <v>#DIV/0!</v>
      </c>
    </row>
    <row r="175" spans="1:7" ht="99" hidden="1" customHeight="1" x14ac:dyDescent="0.2">
      <c r="A175" s="71" t="s">
        <v>341</v>
      </c>
      <c r="B175" s="71" t="s">
        <v>341</v>
      </c>
      <c r="C175" s="83"/>
      <c r="D175" s="69" t="s">
        <v>569</v>
      </c>
      <c r="E175" s="70"/>
      <c r="F175" s="68"/>
      <c r="G175" s="91" t="e">
        <f t="shared" si="4"/>
        <v>#DIV/0!</v>
      </c>
    </row>
    <row r="176" spans="1:7" ht="78.75" customHeight="1" x14ac:dyDescent="0.2">
      <c r="A176" s="66" t="s">
        <v>342</v>
      </c>
      <c r="B176" s="66" t="s">
        <v>342</v>
      </c>
      <c r="C176" s="83"/>
      <c r="D176" s="67" t="s">
        <v>570</v>
      </c>
      <c r="E176" s="70">
        <v>200000</v>
      </c>
      <c r="F176" s="68">
        <v>0</v>
      </c>
      <c r="G176" s="91">
        <f t="shared" si="4"/>
        <v>0</v>
      </c>
    </row>
    <row r="177" spans="1:7" ht="110.25" customHeight="1" x14ac:dyDescent="0.2">
      <c r="A177" s="66" t="s">
        <v>343</v>
      </c>
      <c r="B177" s="66" t="s">
        <v>343</v>
      </c>
      <c r="C177" s="83"/>
      <c r="D177" s="67" t="s">
        <v>571</v>
      </c>
      <c r="E177" s="70">
        <v>0</v>
      </c>
      <c r="F177" s="68">
        <v>10000</v>
      </c>
      <c r="G177" s="91" t="e">
        <f t="shared" si="4"/>
        <v>#DIV/0!</v>
      </c>
    </row>
    <row r="178" spans="1:7" ht="54" customHeight="1" x14ac:dyDescent="0.2">
      <c r="A178" s="66" t="s">
        <v>344</v>
      </c>
      <c r="B178" s="66" t="s">
        <v>344</v>
      </c>
      <c r="C178" s="83"/>
      <c r="D178" s="67" t="s">
        <v>572</v>
      </c>
      <c r="E178" s="70">
        <f>E179+E180</f>
        <v>502944.14</v>
      </c>
      <c r="F178" s="70">
        <f>F179+F180</f>
        <v>796034.49</v>
      </c>
      <c r="G178" s="91">
        <f t="shared" si="4"/>
        <v>158.27493088993938</v>
      </c>
    </row>
    <row r="179" spans="1:7" ht="82.5" customHeight="1" x14ac:dyDescent="0.2">
      <c r="A179" s="66" t="s">
        <v>345</v>
      </c>
      <c r="B179" s="66" t="s">
        <v>345</v>
      </c>
      <c r="C179" s="83"/>
      <c r="D179" s="67" t="s">
        <v>573</v>
      </c>
      <c r="E179" s="70">
        <v>0</v>
      </c>
      <c r="F179" s="68">
        <v>500.5</v>
      </c>
      <c r="G179" s="91" t="e">
        <f t="shared" si="4"/>
        <v>#DIV/0!</v>
      </c>
    </row>
    <row r="180" spans="1:7" ht="87" customHeight="1" x14ac:dyDescent="0.2">
      <c r="A180" s="66" t="s">
        <v>346</v>
      </c>
      <c r="B180" s="66" t="s">
        <v>346</v>
      </c>
      <c r="C180" s="83"/>
      <c r="D180" s="67" t="s">
        <v>574</v>
      </c>
      <c r="E180" s="70">
        <v>502944.14</v>
      </c>
      <c r="F180" s="68">
        <v>795533.99</v>
      </c>
      <c r="G180" s="91">
        <f t="shared" si="4"/>
        <v>158.17541685643261</v>
      </c>
    </row>
    <row r="181" spans="1:7" ht="108" customHeight="1" x14ac:dyDescent="0.2">
      <c r="A181" s="66" t="s">
        <v>202</v>
      </c>
      <c r="B181" s="66" t="s">
        <v>202</v>
      </c>
      <c r="C181" s="83"/>
      <c r="D181" s="67" t="s">
        <v>575</v>
      </c>
      <c r="E181" s="70">
        <f>E182+E183</f>
        <v>0</v>
      </c>
      <c r="F181" s="70">
        <f>F182+F183</f>
        <v>21857.67</v>
      </c>
      <c r="G181" s="91" t="e">
        <f t="shared" si="4"/>
        <v>#DIV/0!</v>
      </c>
    </row>
    <row r="182" spans="1:7" ht="124.5" customHeight="1" x14ac:dyDescent="0.2">
      <c r="A182" s="66" t="s">
        <v>347</v>
      </c>
      <c r="B182" s="66" t="s">
        <v>347</v>
      </c>
      <c r="C182" s="83"/>
      <c r="D182" s="67" t="s">
        <v>576</v>
      </c>
      <c r="E182" s="70">
        <v>0</v>
      </c>
      <c r="F182" s="68">
        <v>21857.67</v>
      </c>
      <c r="G182" s="91" t="e">
        <f t="shared" si="4"/>
        <v>#DIV/0!</v>
      </c>
    </row>
    <row r="183" spans="1:7" ht="108.6" hidden="1" customHeight="1" x14ac:dyDescent="0.2">
      <c r="A183" s="71" t="s">
        <v>348</v>
      </c>
      <c r="B183" s="71" t="s">
        <v>348</v>
      </c>
      <c r="C183" s="83"/>
      <c r="D183" s="69" t="s">
        <v>577</v>
      </c>
      <c r="E183" s="70"/>
      <c r="F183" s="68"/>
      <c r="G183" s="91" t="e">
        <f t="shared" si="4"/>
        <v>#DIV/0!</v>
      </c>
    </row>
    <row r="184" spans="1:7" ht="87.75" customHeight="1" x14ac:dyDescent="0.2">
      <c r="A184" s="95" t="s">
        <v>349</v>
      </c>
      <c r="B184" s="95" t="s">
        <v>349</v>
      </c>
      <c r="C184" s="83"/>
      <c r="D184" s="78" t="s">
        <v>578</v>
      </c>
      <c r="E184" s="57">
        <f>E185</f>
        <v>10000</v>
      </c>
      <c r="F184" s="57">
        <f>F185</f>
        <v>0</v>
      </c>
      <c r="G184" s="91">
        <f t="shared" si="4"/>
        <v>0</v>
      </c>
    </row>
    <row r="185" spans="1:7" ht="66.599999999999994" customHeight="1" x14ac:dyDescent="0.2">
      <c r="A185" s="71" t="s">
        <v>350</v>
      </c>
      <c r="B185" s="71" t="s">
        <v>350</v>
      </c>
      <c r="C185" s="83"/>
      <c r="D185" s="69" t="s">
        <v>579</v>
      </c>
      <c r="E185" s="70">
        <f>E186</f>
        <v>10000</v>
      </c>
      <c r="F185" s="70">
        <f>F186</f>
        <v>0</v>
      </c>
      <c r="G185" s="91">
        <f t="shared" si="4"/>
        <v>0</v>
      </c>
    </row>
    <row r="186" spans="1:7" ht="61.15" customHeight="1" x14ac:dyDescent="0.2">
      <c r="A186" s="72" t="s">
        <v>204</v>
      </c>
      <c r="B186" s="72" t="s">
        <v>204</v>
      </c>
      <c r="C186" s="83"/>
      <c r="D186" s="67" t="s">
        <v>580</v>
      </c>
      <c r="E186" s="70">
        <v>10000</v>
      </c>
      <c r="F186" s="68">
        <v>0</v>
      </c>
      <c r="G186" s="91">
        <f t="shared" si="4"/>
        <v>0</v>
      </c>
    </row>
    <row r="187" spans="1:7" ht="19.5" customHeight="1" x14ac:dyDescent="0.2">
      <c r="A187" s="52" t="s">
        <v>351</v>
      </c>
      <c r="B187" s="52" t="s">
        <v>351</v>
      </c>
      <c r="C187" s="83"/>
      <c r="D187" s="76" t="s">
        <v>581</v>
      </c>
      <c r="E187" s="57">
        <f>E188</f>
        <v>15000</v>
      </c>
      <c r="F187" s="57">
        <f>F188</f>
        <v>7160.13</v>
      </c>
      <c r="G187" s="91">
        <f t="shared" si="4"/>
        <v>47.734200000000001</v>
      </c>
    </row>
    <row r="188" spans="1:7" ht="61.5" customHeight="1" x14ac:dyDescent="0.2">
      <c r="A188" s="72" t="s">
        <v>352</v>
      </c>
      <c r="B188" s="72" t="s">
        <v>352</v>
      </c>
      <c r="C188" s="83"/>
      <c r="D188" s="67" t="s">
        <v>582</v>
      </c>
      <c r="E188" s="70">
        <f>E189+E190+E191</f>
        <v>15000</v>
      </c>
      <c r="F188" s="70">
        <f>F189+F190+F191</f>
        <v>7160.13</v>
      </c>
      <c r="G188" s="91">
        <f t="shared" si="4"/>
        <v>47.734200000000001</v>
      </c>
    </row>
    <row r="189" spans="1:7" ht="54" customHeight="1" x14ac:dyDescent="0.2">
      <c r="A189" s="72" t="s">
        <v>205</v>
      </c>
      <c r="B189" s="72" t="s">
        <v>205</v>
      </c>
      <c r="C189" s="83"/>
      <c r="D189" s="67" t="s">
        <v>583</v>
      </c>
      <c r="E189" s="70">
        <v>15000</v>
      </c>
      <c r="F189" s="68">
        <v>2560.13</v>
      </c>
      <c r="G189" s="91">
        <f t="shared" si="4"/>
        <v>17.067533333333333</v>
      </c>
    </row>
    <row r="190" spans="1:7" ht="69" hidden="1" customHeight="1" x14ac:dyDescent="0.2">
      <c r="A190" s="73" t="s">
        <v>205</v>
      </c>
      <c r="B190" s="73" t="s">
        <v>205</v>
      </c>
      <c r="C190" s="83"/>
      <c r="D190" s="69" t="s">
        <v>584</v>
      </c>
      <c r="E190" s="70"/>
      <c r="F190" s="68"/>
      <c r="G190" s="91" t="e">
        <f t="shared" si="4"/>
        <v>#DIV/0!</v>
      </c>
    </row>
    <row r="191" spans="1:7" ht="57.75" customHeight="1" x14ac:dyDescent="0.2">
      <c r="A191" s="72" t="s">
        <v>353</v>
      </c>
      <c r="B191" s="72" t="s">
        <v>353</v>
      </c>
      <c r="C191" s="83"/>
      <c r="D191" s="67" t="s">
        <v>585</v>
      </c>
      <c r="E191" s="70">
        <v>0</v>
      </c>
      <c r="F191" s="68">
        <v>4600</v>
      </c>
      <c r="G191" s="91" t="e">
        <f t="shared" si="4"/>
        <v>#DIV/0!</v>
      </c>
    </row>
    <row r="192" spans="1:7" ht="22.5" customHeight="1" x14ac:dyDescent="0.2">
      <c r="A192" s="52" t="s">
        <v>354</v>
      </c>
      <c r="B192" s="52" t="s">
        <v>354</v>
      </c>
      <c r="C192" s="83"/>
      <c r="D192" s="76" t="s">
        <v>586</v>
      </c>
      <c r="E192" s="57">
        <f>E193</f>
        <v>0</v>
      </c>
      <c r="F192" s="57">
        <f>F193</f>
        <v>-7634</v>
      </c>
      <c r="G192" s="91" t="e">
        <f t="shared" si="4"/>
        <v>#DIV/0!</v>
      </c>
    </row>
    <row r="193" spans="1:7" ht="30" customHeight="1" x14ac:dyDescent="0.2">
      <c r="A193" s="52" t="s">
        <v>32</v>
      </c>
      <c r="B193" s="52" t="s">
        <v>32</v>
      </c>
      <c r="C193" s="83"/>
      <c r="D193" s="76" t="s">
        <v>587</v>
      </c>
      <c r="E193" s="57">
        <f>E194</f>
        <v>0</v>
      </c>
      <c r="F193" s="57">
        <f>F194</f>
        <v>-7634</v>
      </c>
      <c r="G193" s="91" t="e">
        <f t="shared" si="4"/>
        <v>#DIV/0!</v>
      </c>
    </row>
    <row r="194" spans="1:7" ht="30" customHeight="1" x14ac:dyDescent="0.2">
      <c r="A194" s="72" t="s">
        <v>355</v>
      </c>
      <c r="B194" s="72" t="s">
        <v>355</v>
      </c>
      <c r="C194" s="83"/>
      <c r="D194" s="67" t="s">
        <v>588</v>
      </c>
      <c r="E194" s="70">
        <f>E195+E196+E197+E198</f>
        <v>0</v>
      </c>
      <c r="F194" s="70">
        <f>F195+F196+F197+F198</f>
        <v>-7634</v>
      </c>
      <c r="G194" s="91" t="e">
        <f t="shared" si="4"/>
        <v>#DIV/0!</v>
      </c>
    </row>
    <row r="195" spans="1:7" ht="30" customHeight="1" x14ac:dyDescent="0.2">
      <c r="A195" s="72" t="s">
        <v>355</v>
      </c>
      <c r="B195" s="72" t="s">
        <v>355</v>
      </c>
      <c r="C195" s="83"/>
      <c r="D195" s="67" t="s">
        <v>589</v>
      </c>
      <c r="E195" s="70">
        <v>0</v>
      </c>
      <c r="F195" s="68">
        <v>-10000</v>
      </c>
      <c r="G195" s="91" t="e">
        <f t="shared" si="4"/>
        <v>#DIV/0!</v>
      </c>
    </row>
    <row r="196" spans="1:7" ht="30" hidden="1" customHeight="1" x14ac:dyDescent="0.2">
      <c r="A196" s="72" t="s">
        <v>355</v>
      </c>
      <c r="B196" s="72" t="s">
        <v>355</v>
      </c>
      <c r="C196" s="83"/>
      <c r="D196" s="67" t="s">
        <v>590</v>
      </c>
      <c r="E196" s="70">
        <v>0</v>
      </c>
      <c r="F196" s="68">
        <v>0</v>
      </c>
      <c r="G196" s="91" t="e">
        <f t="shared" si="4"/>
        <v>#DIV/0!</v>
      </c>
    </row>
    <row r="197" spans="1:7" ht="30" customHeight="1" x14ac:dyDescent="0.2">
      <c r="A197" s="72" t="s">
        <v>355</v>
      </c>
      <c r="B197" s="72" t="s">
        <v>355</v>
      </c>
      <c r="C197" s="83"/>
      <c r="D197" s="67" t="s">
        <v>589</v>
      </c>
      <c r="E197" s="70">
        <v>0</v>
      </c>
      <c r="F197" s="68">
        <v>2366</v>
      </c>
      <c r="G197" s="91" t="e">
        <f t="shared" si="4"/>
        <v>#DIV/0!</v>
      </c>
    </row>
    <row r="198" spans="1:7" ht="30" hidden="1" customHeight="1" x14ac:dyDescent="0.2">
      <c r="A198" s="73" t="s">
        <v>355</v>
      </c>
      <c r="B198" s="73" t="s">
        <v>355</v>
      </c>
      <c r="C198" s="83"/>
      <c r="D198" s="69" t="s">
        <v>590</v>
      </c>
      <c r="E198" s="70"/>
      <c r="F198" s="68"/>
      <c r="G198" s="91" t="e">
        <f t="shared" si="4"/>
        <v>#DIV/0!</v>
      </c>
    </row>
    <row r="199" spans="1:7" ht="30" customHeight="1" x14ac:dyDescent="0.2">
      <c r="A199" s="77" t="s">
        <v>33</v>
      </c>
      <c r="B199" s="77" t="s">
        <v>33</v>
      </c>
      <c r="C199" s="83"/>
      <c r="D199" s="78" t="s">
        <v>591</v>
      </c>
      <c r="E199" s="57">
        <f>E200</f>
        <v>825277752.15999997</v>
      </c>
      <c r="F199" s="57">
        <f>F200</f>
        <v>820614372.62999988</v>
      </c>
      <c r="G199" s="91">
        <f t="shared" si="4"/>
        <v>99.434932116151856</v>
      </c>
    </row>
    <row r="200" spans="1:7" ht="30" customHeight="1" x14ac:dyDescent="0.2">
      <c r="A200" s="77" t="s">
        <v>356</v>
      </c>
      <c r="B200" s="77" t="s">
        <v>356</v>
      </c>
      <c r="C200" s="83"/>
      <c r="D200" s="78" t="s">
        <v>592</v>
      </c>
      <c r="E200" s="57">
        <f>E201+E209+E219+E257</f>
        <v>825277752.15999997</v>
      </c>
      <c r="F200" s="57">
        <f>F201+F209+F219+F257</f>
        <v>820614372.62999988</v>
      </c>
      <c r="G200" s="91">
        <f t="shared" si="4"/>
        <v>99.434932116151856</v>
      </c>
    </row>
    <row r="201" spans="1:7" ht="30" customHeight="1" x14ac:dyDescent="0.2">
      <c r="A201" s="77" t="s">
        <v>357</v>
      </c>
      <c r="B201" s="77" t="s">
        <v>357</v>
      </c>
      <c r="C201" s="83"/>
      <c r="D201" s="78" t="s">
        <v>593</v>
      </c>
      <c r="E201" s="57">
        <f>E202+E204+E207</f>
        <v>49803620</v>
      </c>
      <c r="F201" s="57">
        <f>F202+F204+F207</f>
        <v>49803620</v>
      </c>
      <c r="G201" s="91">
        <f t="shared" si="4"/>
        <v>100</v>
      </c>
    </row>
    <row r="202" spans="1:7" ht="30" customHeight="1" x14ac:dyDescent="0.2">
      <c r="A202" s="73" t="s">
        <v>358</v>
      </c>
      <c r="B202" s="73" t="s">
        <v>358</v>
      </c>
      <c r="C202" s="83"/>
      <c r="D202" s="69" t="s">
        <v>594</v>
      </c>
      <c r="E202" s="70">
        <f>E203</f>
        <v>40891900</v>
      </c>
      <c r="F202" s="70">
        <f>F203</f>
        <v>40891900</v>
      </c>
      <c r="G202" s="91">
        <f t="shared" ref="G202:G261" si="5">F202/E202*100</f>
        <v>100</v>
      </c>
    </row>
    <row r="203" spans="1:7" ht="42" customHeight="1" x14ac:dyDescent="0.2">
      <c r="A203" s="72" t="s">
        <v>359</v>
      </c>
      <c r="B203" s="72" t="s">
        <v>359</v>
      </c>
      <c r="C203" s="83"/>
      <c r="D203" s="67" t="s">
        <v>595</v>
      </c>
      <c r="E203" s="70">
        <v>40891900</v>
      </c>
      <c r="F203" s="68">
        <v>40891900</v>
      </c>
      <c r="G203" s="91">
        <f t="shared" si="5"/>
        <v>100</v>
      </c>
    </row>
    <row r="204" spans="1:7" ht="40.5" customHeight="1" x14ac:dyDescent="0.2">
      <c r="A204" s="72" t="s">
        <v>360</v>
      </c>
      <c r="B204" s="72" t="s">
        <v>360</v>
      </c>
      <c r="C204" s="83"/>
      <c r="D204" s="67" t="s">
        <v>596</v>
      </c>
      <c r="E204" s="70">
        <f>E205+E206</f>
        <v>6359800</v>
      </c>
      <c r="F204" s="70">
        <f>F205+F206</f>
        <v>6359800</v>
      </c>
      <c r="G204" s="91">
        <f t="shared" si="5"/>
        <v>100</v>
      </c>
    </row>
    <row r="205" spans="1:7" ht="40.5" customHeight="1" x14ac:dyDescent="0.2">
      <c r="A205" s="72" t="s">
        <v>185</v>
      </c>
      <c r="B205" s="72" t="s">
        <v>185</v>
      </c>
      <c r="C205" s="83"/>
      <c r="D205" s="67" t="s">
        <v>597</v>
      </c>
      <c r="E205" s="70">
        <v>5661100</v>
      </c>
      <c r="F205" s="68">
        <v>5661100</v>
      </c>
      <c r="G205" s="91">
        <f t="shared" si="5"/>
        <v>100</v>
      </c>
    </row>
    <row r="206" spans="1:7" ht="61.5" customHeight="1" x14ac:dyDescent="0.2">
      <c r="A206" s="72" t="s">
        <v>361</v>
      </c>
      <c r="B206" s="72" t="s">
        <v>361</v>
      </c>
      <c r="C206" s="83"/>
      <c r="D206" s="67" t="s">
        <v>598</v>
      </c>
      <c r="E206" s="70">
        <v>698700</v>
      </c>
      <c r="F206" s="68">
        <v>698700</v>
      </c>
      <c r="G206" s="91">
        <f t="shared" si="5"/>
        <v>100</v>
      </c>
    </row>
    <row r="207" spans="1:7" ht="36" customHeight="1" x14ac:dyDescent="0.2">
      <c r="A207" s="72" t="s">
        <v>362</v>
      </c>
      <c r="B207" s="72" t="s">
        <v>362</v>
      </c>
      <c r="C207" s="83"/>
      <c r="D207" s="67" t="s">
        <v>599</v>
      </c>
      <c r="E207" s="70">
        <f>E208</f>
        <v>2551920</v>
      </c>
      <c r="F207" s="70">
        <f>F208</f>
        <v>2551920</v>
      </c>
      <c r="G207" s="91">
        <f t="shared" si="5"/>
        <v>100</v>
      </c>
    </row>
    <row r="208" spans="1:7" ht="39" customHeight="1" x14ac:dyDescent="0.2">
      <c r="A208" s="72" t="s">
        <v>184</v>
      </c>
      <c r="B208" s="72" t="s">
        <v>184</v>
      </c>
      <c r="C208" s="83"/>
      <c r="D208" s="67" t="s">
        <v>600</v>
      </c>
      <c r="E208" s="70">
        <v>2551920</v>
      </c>
      <c r="F208" s="68">
        <v>2551920</v>
      </c>
      <c r="G208" s="91">
        <f t="shared" si="5"/>
        <v>100</v>
      </c>
    </row>
    <row r="209" spans="1:7" ht="39" customHeight="1" x14ac:dyDescent="0.2">
      <c r="A209" s="52" t="s">
        <v>363</v>
      </c>
      <c r="B209" s="52" t="s">
        <v>363</v>
      </c>
      <c r="C209" s="83"/>
      <c r="D209" s="76" t="s">
        <v>601</v>
      </c>
      <c r="E209" s="57">
        <f>E210+E212+E214+E216</f>
        <v>74786775.670000002</v>
      </c>
      <c r="F209" s="57">
        <f>F210+F212+F214+F216</f>
        <v>74786775.670000002</v>
      </c>
      <c r="G209" s="91">
        <f t="shared" si="5"/>
        <v>100</v>
      </c>
    </row>
    <row r="210" spans="1:7" ht="51" customHeight="1" x14ac:dyDescent="0.2">
      <c r="A210" s="72" t="s">
        <v>364</v>
      </c>
      <c r="B210" s="72" t="s">
        <v>364</v>
      </c>
      <c r="C210" s="83"/>
      <c r="D210" s="67" t="s">
        <v>602</v>
      </c>
      <c r="E210" s="70">
        <f>E211</f>
        <v>30653854.399999999</v>
      </c>
      <c r="F210" s="70">
        <f>F211</f>
        <v>30653854.399999999</v>
      </c>
      <c r="G210" s="91">
        <f t="shared" si="5"/>
        <v>100</v>
      </c>
    </row>
    <row r="211" spans="1:7" ht="56.25" customHeight="1" x14ac:dyDescent="0.2">
      <c r="A211" s="72" t="s">
        <v>182</v>
      </c>
      <c r="B211" s="72" t="s">
        <v>182</v>
      </c>
      <c r="C211" s="83"/>
      <c r="D211" s="67" t="s">
        <v>603</v>
      </c>
      <c r="E211" s="70">
        <v>30653854.399999999</v>
      </c>
      <c r="F211" s="68">
        <v>30653854.399999999</v>
      </c>
      <c r="G211" s="91">
        <f t="shared" si="5"/>
        <v>100</v>
      </c>
    </row>
    <row r="212" spans="1:7" ht="30" customHeight="1" x14ac:dyDescent="0.2">
      <c r="A212" s="72" t="s">
        <v>365</v>
      </c>
      <c r="B212" s="72" t="s">
        <v>365</v>
      </c>
      <c r="C212" s="83"/>
      <c r="D212" s="67" t="s">
        <v>604</v>
      </c>
      <c r="E212" s="70">
        <f>E213</f>
        <v>105224.42</v>
      </c>
      <c r="F212" s="70">
        <f>F213</f>
        <v>105224.42</v>
      </c>
      <c r="G212" s="91">
        <f t="shared" si="5"/>
        <v>100</v>
      </c>
    </row>
    <row r="213" spans="1:7" ht="36.75" customHeight="1" x14ac:dyDescent="0.2">
      <c r="A213" s="72" t="s">
        <v>366</v>
      </c>
      <c r="B213" s="72" t="s">
        <v>366</v>
      </c>
      <c r="C213" s="83"/>
      <c r="D213" s="67" t="s">
        <v>605</v>
      </c>
      <c r="E213" s="70">
        <v>105224.42</v>
      </c>
      <c r="F213" s="68">
        <v>105224.42</v>
      </c>
      <c r="G213" s="91">
        <f t="shared" si="5"/>
        <v>100</v>
      </c>
    </row>
    <row r="214" spans="1:7" ht="30" hidden="1" customHeight="1" x14ac:dyDescent="0.2">
      <c r="A214" s="72" t="s">
        <v>367</v>
      </c>
      <c r="B214" s="72" t="s">
        <v>367</v>
      </c>
      <c r="C214" s="83"/>
      <c r="D214" s="67" t="s">
        <v>606</v>
      </c>
      <c r="E214" s="70">
        <f>E215</f>
        <v>0</v>
      </c>
      <c r="F214" s="70">
        <f>F215</f>
        <v>0</v>
      </c>
      <c r="G214" s="91" t="e">
        <f t="shared" si="5"/>
        <v>#DIV/0!</v>
      </c>
    </row>
    <row r="215" spans="1:7" ht="30" hidden="1" customHeight="1" x14ac:dyDescent="0.2">
      <c r="A215" s="73" t="s">
        <v>368</v>
      </c>
      <c r="B215" s="73" t="s">
        <v>368</v>
      </c>
      <c r="C215" s="83"/>
      <c r="D215" s="69" t="s">
        <v>607</v>
      </c>
      <c r="E215" s="70"/>
      <c r="F215" s="68"/>
      <c r="G215" s="91" t="e">
        <f t="shared" si="5"/>
        <v>#DIV/0!</v>
      </c>
    </row>
    <row r="216" spans="1:7" ht="39" customHeight="1" x14ac:dyDescent="0.2">
      <c r="A216" s="73" t="s">
        <v>369</v>
      </c>
      <c r="B216" s="73" t="s">
        <v>369</v>
      </c>
      <c r="C216" s="83"/>
      <c r="D216" s="69" t="s">
        <v>608</v>
      </c>
      <c r="E216" s="70">
        <f>E217+E218</f>
        <v>44027696.850000001</v>
      </c>
      <c r="F216" s="70">
        <f>F217+F218</f>
        <v>44027696.850000001</v>
      </c>
      <c r="G216" s="91">
        <f t="shared" si="5"/>
        <v>100</v>
      </c>
    </row>
    <row r="217" spans="1:7" ht="30" customHeight="1" x14ac:dyDescent="0.2">
      <c r="A217" s="72" t="s">
        <v>217</v>
      </c>
      <c r="B217" s="72" t="s">
        <v>217</v>
      </c>
      <c r="C217" s="83"/>
      <c r="D217" s="67" t="s">
        <v>609</v>
      </c>
      <c r="E217" s="70">
        <v>44027696.850000001</v>
      </c>
      <c r="F217" s="68">
        <v>44027696.850000001</v>
      </c>
      <c r="G217" s="91">
        <f t="shared" si="5"/>
        <v>100</v>
      </c>
    </row>
    <row r="218" spans="1:7" ht="30" hidden="1" customHeight="1" x14ac:dyDescent="0.2">
      <c r="A218" s="72" t="s">
        <v>217</v>
      </c>
      <c r="B218" s="72" t="s">
        <v>217</v>
      </c>
      <c r="C218" s="83"/>
      <c r="D218" s="67" t="s">
        <v>610</v>
      </c>
      <c r="E218" s="70">
        <v>0</v>
      </c>
      <c r="F218" s="68">
        <v>0</v>
      </c>
      <c r="G218" s="91" t="e">
        <f t="shared" si="5"/>
        <v>#DIV/0!</v>
      </c>
    </row>
    <row r="219" spans="1:7" ht="30.75" customHeight="1" x14ac:dyDescent="0.2">
      <c r="A219" s="52" t="s">
        <v>370</v>
      </c>
      <c r="B219" s="52" t="s">
        <v>370</v>
      </c>
      <c r="C219" s="83"/>
      <c r="D219" s="76" t="s">
        <v>611</v>
      </c>
      <c r="E219" s="57">
        <f>E220+E251+E253+E255</f>
        <v>661975403.87</v>
      </c>
      <c r="F219" s="57">
        <f>F220+F251+F253+F255</f>
        <v>658675113.77999997</v>
      </c>
      <c r="G219" s="91">
        <f t="shared" si="5"/>
        <v>99.501448230446925</v>
      </c>
    </row>
    <row r="220" spans="1:7" ht="39" customHeight="1" x14ac:dyDescent="0.2">
      <c r="A220" s="72" t="s">
        <v>371</v>
      </c>
      <c r="B220" s="72" t="s">
        <v>371</v>
      </c>
      <c r="C220" s="83"/>
      <c r="D220" s="67" t="s">
        <v>612</v>
      </c>
      <c r="E220" s="70">
        <f>E221+E222+E223+E224+E225+E226+E227+E228+E229+E230+E231+E232+E233+E234+E235+E236+E237+E238+E239+E240+E241+E242+E243+E244+E245+E246+E247+E248+E249+E250</f>
        <v>629466209</v>
      </c>
      <c r="F220" s="70">
        <f>F221+F222+F223+F224+F225+F226+F227+F228+F229+F230+F231+F232+F233+F234+F235+F236+F237+F238+F239+F240+F241+F242+F243+F244+F245+F246+F247+F248+F249+F250</f>
        <v>626165918.90999997</v>
      </c>
      <c r="G220" s="91">
        <f t="shared" si="5"/>
        <v>99.475700197593923</v>
      </c>
    </row>
    <row r="221" spans="1:7" ht="63" customHeight="1" x14ac:dyDescent="0.2">
      <c r="A221" s="72" t="s">
        <v>372</v>
      </c>
      <c r="B221" s="72" t="s">
        <v>372</v>
      </c>
      <c r="C221" s="83"/>
      <c r="D221" s="67" t="s">
        <v>613</v>
      </c>
      <c r="E221" s="70">
        <v>2766200</v>
      </c>
      <c r="F221" s="68">
        <v>2766200</v>
      </c>
      <c r="G221" s="91">
        <f t="shared" si="5"/>
        <v>100</v>
      </c>
    </row>
    <row r="222" spans="1:7" ht="46.15" hidden="1" customHeight="1" x14ac:dyDescent="0.2">
      <c r="A222" s="73" t="s">
        <v>373</v>
      </c>
      <c r="B222" s="73" t="s">
        <v>373</v>
      </c>
      <c r="C222" s="83"/>
      <c r="D222" s="69" t="s">
        <v>614</v>
      </c>
      <c r="E222" s="70"/>
      <c r="F222" s="68"/>
      <c r="G222" s="91" t="e">
        <f t="shared" si="5"/>
        <v>#DIV/0!</v>
      </c>
    </row>
    <row r="223" spans="1:7" ht="45" hidden="1" customHeight="1" x14ac:dyDescent="0.2">
      <c r="A223" s="73" t="s">
        <v>374</v>
      </c>
      <c r="B223" s="73" t="s">
        <v>374</v>
      </c>
      <c r="C223" s="83"/>
      <c r="D223" s="69" t="s">
        <v>615</v>
      </c>
      <c r="E223" s="70"/>
      <c r="F223" s="68"/>
      <c r="G223" s="91" t="e">
        <f t="shared" si="5"/>
        <v>#DIV/0!</v>
      </c>
    </row>
    <row r="224" spans="1:7" ht="61.15" hidden="1" customHeight="1" x14ac:dyDescent="0.2">
      <c r="A224" s="73" t="s">
        <v>375</v>
      </c>
      <c r="B224" s="73" t="s">
        <v>375</v>
      </c>
      <c r="C224" s="83"/>
      <c r="D224" s="69" t="s">
        <v>616</v>
      </c>
      <c r="E224" s="70"/>
      <c r="F224" s="68"/>
      <c r="G224" s="91" t="e">
        <f t="shared" si="5"/>
        <v>#DIV/0!</v>
      </c>
    </row>
    <row r="225" spans="1:7" ht="52.5" customHeight="1" x14ac:dyDescent="0.2">
      <c r="A225" s="72" t="s">
        <v>376</v>
      </c>
      <c r="B225" s="72" t="s">
        <v>376</v>
      </c>
      <c r="C225" s="83"/>
      <c r="D225" s="67" t="s">
        <v>617</v>
      </c>
      <c r="E225" s="70">
        <v>5903200</v>
      </c>
      <c r="F225" s="68">
        <v>5903096.5599999996</v>
      </c>
      <c r="G225" s="91">
        <f t="shared" si="5"/>
        <v>99.99824773004471</v>
      </c>
    </row>
    <row r="226" spans="1:7" ht="35.25" customHeight="1" x14ac:dyDescent="0.2">
      <c r="A226" s="72" t="s">
        <v>377</v>
      </c>
      <c r="B226" s="72" t="s">
        <v>377</v>
      </c>
      <c r="C226" s="83"/>
      <c r="D226" s="67" t="s">
        <v>618</v>
      </c>
      <c r="E226" s="70">
        <v>2787396</v>
      </c>
      <c r="F226" s="68">
        <v>2722976.25</v>
      </c>
      <c r="G226" s="91">
        <f t="shared" si="5"/>
        <v>97.688891352358979</v>
      </c>
    </row>
    <row r="227" spans="1:7" ht="38.25" customHeight="1" x14ac:dyDescent="0.2">
      <c r="A227" s="72" t="s">
        <v>378</v>
      </c>
      <c r="B227" s="72" t="s">
        <v>378</v>
      </c>
      <c r="C227" s="83"/>
      <c r="D227" s="67" t="s">
        <v>619</v>
      </c>
      <c r="E227" s="70">
        <v>1074063</v>
      </c>
      <c r="F227" s="68">
        <v>959711.24</v>
      </c>
      <c r="G227" s="91">
        <f t="shared" si="5"/>
        <v>89.353347056923099</v>
      </c>
    </row>
    <row r="228" spans="1:7" ht="54" customHeight="1" x14ac:dyDescent="0.2">
      <c r="A228" s="72" t="s">
        <v>379</v>
      </c>
      <c r="B228" s="72" t="s">
        <v>379</v>
      </c>
      <c r="C228" s="83"/>
      <c r="D228" s="67" t="s">
        <v>620</v>
      </c>
      <c r="E228" s="70">
        <v>12093000</v>
      </c>
      <c r="F228" s="68">
        <v>10968291.52</v>
      </c>
      <c r="G228" s="91">
        <f t="shared" si="5"/>
        <v>90.699508145207957</v>
      </c>
    </row>
    <row r="229" spans="1:7" ht="30" hidden="1" customHeight="1" x14ac:dyDescent="0.2">
      <c r="A229" s="72" t="s">
        <v>380</v>
      </c>
      <c r="B229" s="72" t="s">
        <v>380</v>
      </c>
      <c r="C229" s="83"/>
      <c r="D229" s="67" t="s">
        <v>621</v>
      </c>
      <c r="E229" s="70">
        <v>0</v>
      </c>
      <c r="F229" s="68">
        <v>0</v>
      </c>
      <c r="G229" s="91" t="e">
        <f t="shared" si="5"/>
        <v>#DIV/0!</v>
      </c>
    </row>
    <row r="230" spans="1:7" ht="53.25" customHeight="1" x14ac:dyDescent="0.2">
      <c r="A230" s="72" t="s">
        <v>381</v>
      </c>
      <c r="B230" s="72" t="s">
        <v>381</v>
      </c>
      <c r="C230" s="83"/>
      <c r="D230" s="67" t="s">
        <v>622</v>
      </c>
      <c r="E230" s="70">
        <v>22217300</v>
      </c>
      <c r="F230" s="68">
        <v>20932534.140000001</v>
      </c>
      <c r="G230" s="91">
        <f t="shared" si="5"/>
        <v>94.217272755915431</v>
      </c>
    </row>
    <row r="231" spans="1:7" ht="57" customHeight="1" x14ac:dyDescent="0.2">
      <c r="A231" s="72" t="s">
        <v>382</v>
      </c>
      <c r="B231" s="72" t="s">
        <v>382</v>
      </c>
      <c r="C231" s="83"/>
      <c r="D231" s="67" t="s">
        <v>623</v>
      </c>
      <c r="E231" s="70">
        <v>1359300</v>
      </c>
      <c r="F231" s="68">
        <v>1100730.8500000001</v>
      </c>
      <c r="G231" s="91">
        <f t="shared" si="5"/>
        <v>80.977771647171352</v>
      </c>
    </row>
    <row r="232" spans="1:7" ht="49.15" customHeight="1" x14ac:dyDescent="0.2">
      <c r="A232" s="72" t="s">
        <v>383</v>
      </c>
      <c r="B232" s="72" t="s">
        <v>383</v>
      </c>
      <c r="C232" s="83"/>
      <c r="D232" s="67" t="s">
        <v>624</v>
      </c>
      <c r="E232" s="70">
        <v>820000</v>
      </c>
      <c r="F232" s="68">
        <v>817214</v>
      </c>
      <c r="G232" s="91">
        <f t="shared" si="5"/>
        <v>99.660243902439021</v>
      </c>
    </row>
    <row r="233" spans="1:7" ht="46.15" customHeight="1" x14ac:dyDescent="0.2">
      <c r="A233" s="72" t="s">
        <v>384</v>
      </c>
      <c r="B233" s="72" t="s">
        <v>384</v>
      </c>
      <c r="C233" s="83"/>
      <c r="D233" s="67" t="s">
        <v>625</v>
      </c>
      <c r="E233" s="70">
        <v>3000</v>
      </c>
      <c r="F233" s="68">
        <v>3000</v>
      </c>
      <c r="G233" s="91">
        <f t="shared" si="5"/>
        <v>100</v>
      </c>
    </row>
    <row r="234" spans="1:7" ht="52.15" customHeight="1" x14ac:dyDescent="0.2">
      <c r="A234" s="72" t="s">
        <v>385</v>
      </c>
      <c r="B234" s="72" t="s">
        <v>385</v>
      </c>
      <c r="C234" s="83"/>
      <c r="D234" s="67" t="s">
        <v>626</v>
      </c>
      <c r="E234" s="70">
        <v>895750</v>
      </c>
      <c r="F234" s="68">
        <v>881319.56</v>
      </c>
      <c r="G234" s="91">
        <f t="shared" si="5"/>
        <v>98.389010326542021</v>
      </c>
    </row>
    <row r="235" spans="1:7" ht="41.25" customHeight="1" x14ac:dyDescent="0.2">
      <c r="A235" s="72" t="s">
        <v>386</v>
      </c>
      <c r="B235" s="72" t="s">
        <v>386</v>
      </c>
      <c r="C235" s="83"/>
      <c r="D235" s="67" t="s">
        <v>627</v>
      </c>
      <c r="E235" s="70">
        <v>1126700</v>
      </c>
      <c r="F235" s="68">
        <v>1126700</v>
      </c>
      <c r="G235" s="91">
        <f t="shared" si="5"/>
        <v>100</v>
      </c>
    </row>
    <row r="236" spans="1:7" ht="47.25" customHeight="1" x14ac:dyDescent="0.2">
      <c r="A236" s="72" t="s">
        <v>387</v>
      </c>
      <c r="B236" s="72" t="s">
        <v>387</v>
      </c>
      <c r="C236" s="83"/>
      <c r="D236" s="67" t="s">
        <v>628</v>
      </c>
      <c r="E236" s="70">
        <v>6508000</v>
      </c>
      <c r="F236" s="68">
        <v>6503422.4500000002</v>
      </c>
      <c r="G236" s="91">
        <f t="shared" si="5"/>
        <v>99.929662722802703</v>
      </c>
    </row>
    <row r="237" spans="1:7" ht="55.15" customHeight="1" x14ac:dyDescent="0.2">
      <c r="A237" s="72" t="s">
        <v>387</v>
      </c>
      <c r="B237" s="72" t="s">
        <v>387</v>
      </c>
      <c r="C237" s="83"/>
      <c r="D237" s="67" t="s">
        <v>628</v>
      </c>
      <c r="E237" s="70">
        <v>37000</v>
      </c>
      <c r="F237" s="68">
        <v>37000</v>
      </c>
      <c r="G237" s="91">
        <f t="shared" si="5"/>
        <v>100</v>
      </c>
    </row>
    <row r="238" spans="1:7" ht="42" customHeight="1" x14ac:dyDescent="0.2">
      <c r="A238" s="72" t="s">
        <v>388</v>
      </c>
      <c r="B238" s="72" t="s">
        <v>388</v>
      </c>
      <c r="C238" s="83"/>
      <c r="D238" s="67" t="s">
        <v>629</v>
      </c>
      <c r="E238" s="70">
        <v>586590.27</v>
      </c>
      <c r="F238" s="68">
        <v>586590.27</v>
      </c>
      <c r="G238" s="91">
        <f t="shared" si="5"/>
        <v>100</v>
      </c>
    </row>
    <row r="239" spans="1:7" ht="50.45" customHeight="1" x14ac:dyDescent="0.2">
      <c r="A239" s="72" t="s">
        <v>388</v>
      </c>
      <c r="B239" s="72" t="s">
        <v>388</v>
      </c>
      <c r="C239" s="83"/>
      <c r="D239" s="67" t="s">
        <v>629</v>
      </c>
      <c r="E239" s="70">
        <v>42596559.340000004</v>
      </c>
      <c r="F239" s="68">
        <v>42546721.030000001</v>
      </c>
      <c r="G239" s="91">
        <f t="shared" si="5"/>
        <v>99.882999212208205</v>
      </c>
    </row>
    <row r="240" spans="1:7" ht="63.6" customHeight="1" x14ac:dyDescent="0.2">
      <c r="A240" s="72" t="s">
        <v>389</v>
      </c>
      <c r="B240" s="72" t="s">
        <v>389</v>
      </c>
      <c r="C240" s="83"/>
      <c r="D240" s="67" t="s">
        <v>630</v>
      </c>
      <c r="E240" s="70">
        <v>41901567.420000002</v>
      </c>
      <c r="F240" s="68">
        <v>41856652.880000003</v>
      </c>
      <c r="G240" s="91">
        <f t="shared" si="5"/>
        <v>99.892809403644023</v>
      </c>
    </row>
    <row r="241" spans="1:7" ht="54.6" customHeight="1" x14ac:dyDescent="0.2">
      <c r="A241" s="72" t="s">
        <v>389</v>
      </c>
      <c r="B241" s="72" t="s">
        <v>389</v>
      </c>
      <c r="C241" s="83"/>
      <c r="D241" s="67" t="s">
        <v>630</v>
      </c>
      <c r="E241" s="70">
        <v>25790760.260000002</v>
      </c>
      <c r="F241" s="68">
        <v>25790567.93</v>
      </c>
      <c r="G241" s="91">
        <f t="shared" si="5"/>
        <v>99.999254267815047</v>
      </c>
    </row>
    <row r="242" spans="1:7" ht="54" customHeight="1" x14ac:dyDescent="0.2">
      <c r="A242" s="72" t="s">
        <v>390</v>
      </c>
      <c r="B242" s="72" t="s">
        <v>390</v>
      </c>
      <c r="C242" s="83"/>
      <c r="D242" s="67" t="s">
        <v>631</v>
      </c>
      <c r="E242" s="70">
        <v>110139933.77</v>
      </c>
      <c r="F242" s="68">
        <v>110104217.98</v>
      </c>
      <c r="G242" s="91">
        <f t="shared" si="5"/>
        <v>99.967572352027574</v>
      </c>
    </row>
    <row r="243" spans="1:7" ht="46.5" customHeight="1" x14ac:dyDescent="0.2">
      <c r="A243" s="72" t="s">
        <v>390</v>
      </c>
      <c r="B243" s="72" t="s">
        <v>390</v>
      </c>
      <c r="C243" s="83"/>
      <c r="D243" s="67" t="s">
        <v>631</v>
      </c>
      <c r="E243" s="70">
        <v>222632428.56</v>
      </c>
      <c r="F243" s="68">
        <v>222489485.50999999</v>
      </c>
      <c r="G243" s="91">
        <f t="shared" si="5"/>
        <v>99.935794146915356</v>
      </c>
    </row>
    <row r="244" spans="1:7" ht="44.45" customHeight="1" x14ac:dyDescent="0.2">
      <c r="A244" s="72" t="s">
        <v>390</v>
      </c>
      <c r="B244" s="72" t="s">
        <v>390</v>
      </c>
      <c r="C244" s="83"/>
      <c r="D244" s="67" t="s">
        <v>631</v>
      </c>
      <c r="E244" s="70">
        <v>14210300</v>
      </c>
      <c r="F244" s="68">
        <v>14210300</v>
      </c>
      <c r="G244" s="91">
        <f t="shared" si="5"/>
        <v>100</v>
      </c>
    </row>
    <row r="245" spans="1:7" ht="48" customHeight="1" x14ac:dyDescent="0.2">
      <c r="A245" s="72" t="s">
        <v>391</v>
      </c>
      <c r="B245" s="72" t="s">
        <v>391</v>
      </c>
      <c r="C245" s="83"/>
      <c r="D245" s="67" t="s">
        <v>632</v>
      </c>
      <c r="E245" s="70">
        <v>4404339.09</v>
      </c>
      <c r="F245" s="68">
        <v>4404339.09</v>
      </c>
      <c r="G245" s="91">
        <f t="shared" si="5"/>
        <v>100</v>
      </c>
    </row>
    <row r="246" spans="1:7" ht="50.45" customHeight="1" x14ac:dyDescent="0.2">
      <c r="A246" s="72" t="s">
        <v>391</v>
      </c>
      <c r="B246" s="72" t="s">
        <v>391</v>
      </c>
      <c r="C246" s="83"/>
      <c r="D246" s="67" t="s">
        <v>632</v>
      </c>
      <c r="E246" s="70">
        <v>15316028.65</v>
      </c>
      <c r="F246" s="68">
        <v>15316028.65</v>
      </c>
      <c r="G246" s="91">
        <f t="shared" si="5"/>
        <v>100</v>
      </c>
    </row>
    <row r="247" spans="1:7" ht="45" customHeight="1" x14ac:dyDescent="0.2">
      <c r="A247" s="72" t="s">
        <v>392</v>
      </c>
      <c r="B247" s="72" t="s">
        <v>392</v>
      </c>
      <c r="C247" s="83"/>
      <c r="D247" s="67" t="s">
        <v>633</v>
      </c>
      <c r="E247" s="70">
        <v>33274169.449999999</v>
      </c>
      <c r="F247" s="68">
        <v>33261554.039999999</v>
      </c>
      <c r="G247" s="91">
        <f t="shared" si="5"/>
        <v>99.962086476661852</v>
      </c>
    </row>
    <row r="248" spans="1:7" ht="50.45" customHeight="1" x14ac:dyDescent="0.2">
      <c r="A248" s="72" t="s">
        <v>392</v>
      </c>
      <c r="B248" s="72" t="s">
        <v>392</v>
      </c>
      <c r="C248" s="83"/>
      <c r="D248" s="67" t="s">
        <v>633</v>
      </c>
      <c r="E248" s="70">
        <v>55995523.189999998</v>
      </c>
      <c r="F248" s="68">
        <v>55872024.600000001</v>
      </c>
      <c r="G248" s="91">
        <f t="shared" si="5"/>
        <v>99.779449172068723</v>
      </c>
    </row>
    <row r="249" spans="1:7" ht="100.15" customHeight="1" x14ac:dyDescent="0.2">
      <c r="A249" s="66" t="s">
        <v>393</v>
      </c>
      <c r="B249" s="66" t="s">
        <v>393</v>
      </c>
      <c r="C249" s="83"/>
      <c r="D249" s="67" t="s">
        <v>634</v>
      </c>
      <c r="E249" s="70">
        <v>5007100</v>
      </c>
      <c r="F249" s="68">
        <v>4989240.3600000003</v>
      </c>
      <c r="G249" s="91">
        <f t="shared" si="5"/>
        <v>99.64331369455374</v>
      </c>
    </row>
    <row r="250" spans="1:7" ht="49.9" customHeight="1" x14ac:dyDescent="0.2">
      <c r="A250" s="72" t="s">
        <v>119</v>
      </c>
      <c r="B250" s="72" t="s">
        <v>119</v>
      </c>
      <c r="C250" s="83"/>
      <c r="D250" s="67" t="s">
        <v>635</v>
      </c>
      <c r="E250" s="70">
        <v>20000</v>
      </c>
      <c r="F250" s="68">
        <v>16000</v>
      </c>
      <c r="G250" s="91">
        <f t="shared" si="5"/>
        <v>80</v>
      </c>
    </row>
    <row r="251" spans="1:7" ht="53.25" customHeight="1" x14ac:dyDescent="0.2">
      <c r="A251" s="72" t="s">
        <v>394</v>
      </c>
      <c r="B251" s="72" t="s">
        <v>394</v>
      </c>
      <c r="C251" s="83"/>
      <c r="D251" s="67" t="s">
        <v>636</v>
      </c>
      <c r="E251" s="70">
        <f>E252</f>
        <v>551.52</v>
      </c>
      <c r="F251" s="70">
        <f>F252</f>
        <v>551.52</v>
      </c>
      <c r="G251" s="91">
        <f t="shared" si="5"/>
        <v>100</v>
      </c>
    </row>
    <row r="252" spans="1:7" ht="51.75" customHeight="1" x14ac:dyDescent="0.2">
      <c r="A252" s="72" t="s">
        <v>181</v>
      </c>
      <c r="B252" s="72" t="s">
        <v>181</v>
      </c>
      <c r="C252" s="83"/>
      <c r="D252" s="67" t="s">
        <v>637</v>
      </c>
      <c r="E252" s="70">
        <v>551.52</v>
      </c>
      <c r="F252" s="68">
        <v>551.52</v>
      </c>
      <c r="G252" s="91">
        <f t="shared" si="5"/>
        <v>100</v>
      </c>
    </row>
    <row r="253" spans="1:7" ht="94.5" customHeight="1" x14ac:dyDescent="0.2">
      <c r="A253" s="74" t="s">
        <v>395</v>
      </c>
      <c r="B253" s="74" t="s">
        <v>395</v>
      </c>
      <c r="C253" s="83"/>
      <c r="D253" s="67" t="s">
        <v>638</v>
      </c>
      <c r="E253" s="70">
        <f>E254</f>
        <v>30148843.350000001</v>
      </c>
      <c r="F253" s="70">
        <f>F254</f>
        <v>30148843.350000001</v>
      </c>
      <c r="G253" s="91">
        <f t="shared" si="5"/>
        <v>100</v>
      </c>
    </row>
    <row r="254" spans="1:7" ht="53.25" customHeight="1" x14ac:dyDescent="0.2">
      <c r="A254" s="72" t="s">
        <v>180</v>
      </c>
      <c r="B254" s="72" t="s">
        <v>180</v>
      </c>
      <c r="C254" s="83"/>
      <c r="D254" s="67" t="s">
        <v>639</v>
      </c>
      <c r="E254" s="70">
        <v>30148843.350000001</v>
      </c>
      <c r="F254" s="68">
        <v>30148843.350000001</v>
      </c>
      <c r="G254" s="91">
        <f t="shared" si="5"/>
        <v>100</v>
      </c>
    </row>
    <row r="255" spans="1:7" ht="42" customHeight="1" x14ac:dyDescent="0.2">
      <c r="A255" s="72" t="s">
        <v>396</v>
      </c>
      <c r="B255" s="72" t="s">
        <v>396</v>
      </c>
      <c r="C255" s="83"/>
      <c r="D255" s="67" t="s">
        <v>640</v>
      </c>
      <c r="E255" s="70">
        <f>E256</f>
        <v>2359800</v>
      </c>
      <c r="F255" s="70">
        <f>F256</f>
        <v>2359800</v>
      </c>
      <c r="G255" s="91">
        <f t="shared" si="5"/>
        <v>100</v>
      </c>
    </row>
    <row r="256" spans="1:7" ht="33.6" customHeight="1" x14ac:dyDescent="0.2">
      <c r="A256" s="72" t="s">
        <v>34</v>
      </c>
      <c r="B256" s="72" t="s">
        <v>34</v>
      </c>
      <c r="C256" s="83"/>
      <c r="D256" s="67" t="s">
        <v>641</v>
      </c>
      <c r="E256" s="70">
        <v>2359800</v>
      </c>
      <c r="F256" s="68">
        <v>2359800</v>
      </c>
      <c r="G256" s="91">
        <f t="shared" si="5"/>
        <v>100</v>
      </c>
    </row>
    <row r="257" spans="1:7" ht="21.75" customHeight="1" x14ac:dyDescent="0.2">
      <c r="A257" s="52" t="s">
        <v>55</v>
      </c>
      <c r="B257" s="52" t="s">
        <v>55</v>
      </c>
      <c r="C257" s="83"/>
      <c r="D257" s="76" t="s">
        <v>642</v>
      </c>
      <c r="E257" s="57">
        <f>E258+E265+E268</f>
        <v>38711952.619999997</v>
      </c>
      <c r="F257" s="57">
        <f>F258+F265+F268</f>
        <v>37348863.18</v>
      </c>
      <c r="G257" s="91">
        <f t="shared" si="5"/>
        <v>96.47889257000233</v>
      </c>
    </row>
    <row r="258" spans="1:7" ht="56.25" customHeight="1" x14ac:dyDescent="0.2">
      <c r="A258" s="72" t="s">
        <v>397</v>
      </c>
      <c r="B258" s="72" t="s">
        <v>397</v>
      </c>
      <c r="C258" s="83"/>
      <c r="D258" s="67" t="s">
        <v>643</v>
      </c>
      <c r="E258" s="70">
        <f>E259</f>
        <v>1969527</v>
      </c>
      <c r="F258" s="70">
        <f>F259</f>
        <v>1649527</v>
      </c>
      <c r="G258" s="91">
        <f t="shared" si="5"/>
        <v>83.752444114754454</v>
      </c>
    </row>
    <row r="259" spans="1:7" ht="57.75" customHeight="1" x14ac:dyDescent="0.2">
      <c r="A259" s="72" t="s">
        <v>210</v>
      </c>
      <c r="B259" s="72" t="s">
        <v>210</v>
      </c>
      <c r="C259" s="83"/>
      <c r="D259" s="67" t="s">
        <v>644</v>
      </c>
      <c r="E259" s="70">
        <f>E260+E261+E262+E263+E264</f>
        <v>1969527</v>
      </c>
      <c r="F259" s="70">
        <f>F260+F261+F262+F263+F264</f>
        <v>1649527</v>
      </c>
      <c r="G259" s="91">
        <f t="shared" si="5"/>
        <v>83.752444114754454</v>
      </c>
    </row>
    <row r="260" spans="1:7" ht="52.5" customHeight="1" x14ac:dyDescent="0.2">
      <c r="A260" s="72" t="s">
        <v>398</v>
      </c>
      <c r="B260" s="72" t="s">
        <v>398</v>
      </c>
      <c r="C260" s="83"/>
      <c r="D260" s="67" t="s">
        <v>645</v>
      </c>
      <c r="E260" s="70">
        <v>93227</v>
      </c>
      <c r="F260" s="68">
        <v>93227</v>
      </c>
      <c r="G260" s="91">
        <f t="shared" si="5"/>
        <v>100</v>
      </c>
    </row>
    <row r="261" spans="1:7" ht="272.45" hidden="1" customHeight="1" x14ac:dyDescent="0.2">
      <c r="A261" s="66" t="s">
        <v>399</v>
      </c>
      <c r="B261" s="66" t="s">
        <v>399</v>
      </c>
      <c r="C261" s="83"/>
      <c r="D261" s="67" t="s">
        <v>646</v>
      </c>
      <c r="E261" s="70">
        <v>0</v>
      </c>
      <c r="F261" s="68">
        <v>0</v>
      </c>
      <c r="G261" s="91" t="e">
        <f t="shared" si="5"/>
        <v>#DIV/0!</v>
      </c>
    </row>
    <row r="262" spans="1:7" ht="231.6" hidden="1" customHeight="1" x14ac:dyDescent="0.2">
      <c r="A262" s="66" t="s">
        <v>399</v>
      </c>
      <c r="B262" s="66" t="s">
        <v>399</v>
      </c>
      <c r="C262" s="83"/>
      <c r="D262" s="67" t="s">
        <v>647</v>
      </c>
      <c r="E262" s="70">
        <v>0</v>
      </c>
      <c r="F262" s="68">
        <v>0</v>
      </c>
      <c r="G262" s="91" t="e">
        <f t="shared" ref="G262:G274" si="6">F262/E262*100</f>
        <v>#DIV/0!</v>
      </c>
    </row>
    <row r="263" spans="1:7" ht="30" customHeight="1" x14ac:dyDescent="0.2">
      <c r="A263" s="72" t="s">
        <v>400</v>
      </c>
      <c r="B263" s="72" t="s">
        <v>400</v>
      </c>
      <c r="C263" s="83"/>
      <c r="D263" s="67" t="s">
        <v>648</v>
      </c>
      <c r="E263" s="70">
        <v>1200000</v>
      </c>
      <c r="F263" s="68">
        <v>880000</v>
      </c>
      <c r="G263" s="91">
        <f t="shared" si="6"/>
        <v>73.333333333333329</v>
      </c>
    </row>
    <row r="264" spans="1:7" ht="50.25" customHeight="1" x14ac:dyDescent="0.2">
      <c r="A264" s="72" t="s">
        <v>401</v>
      </c>
      <c r="B264" s="72" t="s">
        <v>401</v>
      </c>
      <c r="C264" s="83"/>
      <c r="D264" s="67" t="s">
        <v>649</v>
      </c>
      <c r="E264" s="70">
        <v>676300</v>
      </c>
      <c r="F264" s="68">
        <v>676300</v>
      </c>
      <c r="G264" s="91">
        <f t="shared" si="6"/>
        <v>100</v>
      </c>
    </row>
    <row r="265" spans="1:7" ht="56.25" customHeight="1" x14ac:dyDescent="0.2">
      <c r="A265" s="72" t="s">
        <v>402</v>
      </c>
      <c r="B265" s="72" t="s">
        <v>402</v>
      </c>
      <c r="C265" s="83"/>
      <c r="D265" s="67" t="s">
        <v>650</v>
      </c>
      <c r="E265" s="70">
        <f>E266+E267</f>
        <v>673993.32</v>
      </c>
      <c r="F265" s="70">
        <f>F266+F267</f>
        <v>673993.32</v>
      </c>
      <c r="G265" s="91">
        <f t="shared" si="6"/>
        <v>100</v>
      </c>
    </row>
    <row r="266" spans="1:7" ht="66.75" customHeight="1" x14ac:dyDescent="0.2">
      <c r="A266" s="72" t="s">
        <v>403</v>
      </c>
      <c r="B266" s="72" t="s">
        <v>403</v>
      </c>
      <c r="C266" s="83"/>
      <c r="D266" s="67" t="s">
        <v>651</v>
      </c>
      <c r="E266" s="70">
        <v>661278.57999999996</v>
      </c>
      <c r="F266" s="68">
        <v>661278.57999999996</v>
      </c>
      <c r="G266" s="91">
        <f t="shared" si="6"/>
        <v>100</v>
      </c>
    </row>
    <row r="267" spans="1:7" ht="65.25" customHeight="1" x14ac:dyDescent="0.2">
      <c r="A267" s="72" t="s">
        <v>403</v>
      </c>
      <c r="B267" s="72" t="s">
        <v>403</v>
      </c>
      <c r="C267" s="83"/>
      <c r="D267" s="67" t="s">
        <v>652</v>
      </c>
      <c r="E267" s="70">
        <v>12714.74</v>
      </c>
      <c r="F267" s="68">
        <v>12714.74</v>
      </c>
      <c r="G267" s="91">
        <f t="shared" si="6"/>
        <v>100</v>
      </c>
    </row>
    <row r="268" spans="1:7" ht="30" customHeight="1" x14ac:dyDescent="0.2">
      <c r="A268" s="72" t="s">
        <v>404</v>
      </c>
      <c r="B268" s="72" t="s">
        <v>404</v>
      </c>
      <c r="C268" s="83"/>
      <c r="D268" s="67" t="s">
        <v>653</v>
      </c>
      <c r="E268" s="70">
        <f>E269</f>
        <v>36068432.299999997</v>
      </c>
      <c r="F268" s="70">
        <f>F269</f>
        <v>35025342.859999999</v>
      </c>
      <c r="G268" s="91">
        <f t="shared" si="6"/>
        <v>97.108026677389034</v>
      </c>
    </row>
    <row r="269" spans="1:7" ht="30" customHeight="1" x14ac:dyDescent="0.2">
      <c r="A269" s="72" t="s">
        <v>136</v>
      </c>
      <c r="B269" s="72" t="s">
        <v>136</v>
      </c>
      <c r="C269" s="83"/>
      <c r="D269" s="67" t="s">
        <v>654</v>
      </c>
      <c r="E269" s="70">
        <f>E270+E271+E272+E273+E274</f>
        <v>36068432.299999997</v>
      </c>
      <c r="F269" s="70">
        <f>F270+F271+F272+F273+F274</f>
        <v>35025342.859999999</v>
      </c>
      <c r="G269" s="91">
        <f t="shared" si="6"/>
        <v>97.108026677389034</v>
      </c>
    </row>
    <row r="270" spans="1:7" ht="56.45" customHeight="1" x14ac:dyDescent="0.2">
      <c r="A270" s="72" t="s">
        <v>405</v>
      </c>
      <c r="B270" s="72" t="s">
        <v>405</v>
      </c>
      <c r="C270" s="83"/>
      <c r="D270" s="67" t="s">
        <v>655</v>
      </c>
      <c r="E270" s="70">
        <v>19000000</v>
      </c>
      <c r="F270" s="68">
        <v>17996700.260000002</v>
      </c>
      <c r="G270" s="91">
        <f t="shared" si="6"/>
        <v>94.71947505263158</v>
      </c>
    </row>
    <row r="271" spans="1:7" ht="42.75" customHeight="1" x14ac:dyDescent="0.2">
      <c r="A271" s="72" t="s">
        <v>406</v>
      </c>
      <c r="B271" s="72" t="s">
        <v>406</v>
      </c>
      <c r="C271" s="83"/>
      <c r="D271" s="67" t="s">
        <v>656</v>
      </c>
      <c r="E271" s="70">
        <v>194850</v>
      </c>
      <c r="F271" s="68">
        <v>194747</v>
      </c>
      <c r="G271" s="91">
        <f t="shared" si="6"/>
        <v>99.947138824736982</v>
      </c>
    </row>
    <row r="272" spans="1:7" ht="52.9" customHeight="1" x14ac:dyDescent="0.2">
      <c r="A272" s="72" t="s">
        <v>407</v>
      </c>
      <c r="B272" s="72" t="s">
        <v>407</v>
      </c>
      <c r="C272" s="83"/>
      <c r="D272" s="67" t="s">
        <v>657</v>
      </c>
      <c r="E272" s="70">
        <v>4504100</v>
      </c>
      <c r="F272" s="68">
        <v>4467462.3</v>
      </c>
      <c r="G272" s="91">
        <f t="shared" si="6"/>
        <v>99.18657001398725</v>
      </c>
    </row>
    <row r="273" spans="1:7" ht="51.6" customHeight="1" x14ac:dyDescent="0.2">
      <c r="A273" s="72" t="s">
        <v>408</v>
      </c>
      <c r="B273" s="72" t="s">
        <v>408</v>
      </c>
      <c r="C273" s="83"/>
      <c r="D273" s="67" t="s">
        <v>658</v>
      </c>
      <c r="E273" s="70">
        <v>274600</v>
      </c>
      <c r="F273" s="68">
        <v>271551</v>
      </c>
      <c r="G273" s="91">
        <f t="shared" si="6"/>
        <v>98.889657683903863</v>
      </c>
    </row>
    <row r="274" spans="1:7" ht="78" customHeight="1" x14ac:dyDescent="0.2">
      <c r="A274" s="66" t="s">
        <v>409</v>
      </c>
      <c r="B274" s="66" t="s">
        <v>409</v>
      </c>
      <c r="C274" s="83"/>
      <c r="D274" s="67" t="s">
        <v>659</v>
      </c>
      <c r="E274" s="70">
        <v>12094882.300000001</v>
      </c>
      <c r="F274" s="68">
        <v>12094882.300000001</v>
      </c>
      <c r="G274" s="91">
        <f t="shared" si="6"/>
        <v>100</v>
      </c>
    </row>
    <row r="275" spans="1:7" ht="30" customHeight="1" x14ac:dyDescent="0.2"/>
    <row r="276" spans="1:7" ht="30" customHeight="1" x14ac:dyDescent="0.2"/>
    <row r="277" spans="1:7" ht="30" customHeight="1" x14ac:dyDescent="0.2"/>
    <row r="278" spans="1:7" ht="30" customHeight="1" x14ac:dyDescent="0.2"/>
    <row r="279" spans="1:7" ht="30" customHeight="1" x14ac:dyDescent="0.2"/>
    <row r="280" spans="1:7" ht="30" customHeight="1" x14ac:dyDescent="0.2"/>
    <row r="281" spans="1:7" ht="30" customHeight="1" x14ac:dyDescent="0.2"/>
    <row r="282" spans="1:7" ht="30" customHeight="1" x14ac:dyDescent="0.2"/>
    <row r="283" spans="1:7" ht="30" customHeight="1" x14ac:dyDescent="0.2"/>
    <row r="284" spans="1:7" ht="30" customHeight="1" x14ac:dyDescent="0.2"/>
    <row r="285" spans="1:7" ht="30" customHeight="1" x14ac:dyDescent="0.2"/>
    <row r="286" spans="1:7" ht="30" customHeight="1" x14ac:dyDescent="0.2"/>
  </sheetData>
  <autoFilter ref="A10:G274"/>
  <mergeCells count="6">
    <mergeCell ref="A7:F7"/>
    <mergeCell ref="A6:F6"/>
    <mergeCell ref="C1:G1"/>
    <mergeCell ref="C2:G2"/>
    <mergeCell ref="C3:G3"/>
    <mergeCell ref="C4:G4"/>
  </mergeCells>
  <pageMargins left="0.39370078740157483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workbookViewId="0">
      <selection activeCell="I15" sqref="I15"/>
    </sheetView>
  </sheetViews>
  <sheetFormatPr defaultRowHeight="11.25" x14ac:dyDescent="0.2"/>
  <cols>
    <col min="1" max="1" width="113.6640625" style="1" customWidth="1"/>
    <col min="2" max="2" width="6.5" style="2" hidden="1" customWidth="1"/>
    <col min="3" max="3" width="26.6640625" style="2" customWidth="1"/>
    <col min="4" max="4" width="17" style="1" customWidth="1"/>
    <col min="5" max="5" width="18" style="1" customWidth="1"/>
    <col min="6" max="6" width="12.33203125" customWidth="1"/>
  </cols>
  <sheetData>
    <row r="1" spans="1:24" x14ac:dyDescent="0.2">
      <c r="C1" s="102" t="s">
        <v>38</v>
      </c>
      <c r="D1" s="102"/>
      <c r="E1" s="102"/>
      <c r="F1" s="10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C2" s="102" t="s">
        <v>39</v>
      </c>
      <c r="D2" s="102"/>
      <c r="E2" s="102"/>
      <c r="F2" s="10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x14ac:dyDescent="0.2">
      <c r="C3" s="102" t="s">
        <v>40</v>
      </c>
      <c r="D3" s="102"/>
      <c r="E3" s="102"/>
      <c r="F3" s="10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x14ac:dyDescent="0.2">
      <c r="C4" s="102" t="s">
        <v>212</v>
      </c>
      <c r="D4" s="102"/>
      <c r="E4" s="102"/>
      <c r="F4" s="10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2.75" x14ac:dyDescent="0.2">
      <c r="A5" s="101" t="s">
        <v>110</v>
      </c>
      <c r="B5" s="101"/>
      <c r="C5" s="101"/>
      <c r="D5" s="101"/>
      <c r="E5" s="101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2.75" x14ac:dyDescent="0.2">
      <c r="A6" s="101" t="s">
        <v>131</v>
      </c>
      <c r="B6" s="101"/>
      <c r="C6" s="101"/>
      <c r="D6" s="101"/>
      <c r="E6" s="101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x14ac:dyDescent="0.2">
      <c r="A7" s="1" t="s">
        <v>211</v>
      </c>
      <c r="B7" s="2"/>
      <c r="C7" s="2"/>
      <c r="F7" s="1" t="s">
        <v>41</v>
      </c>
    </row>
    <row r="8" spans="1:24" s="3" customFormat="1" ht="45" x14ac:dyDescent="0.2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42</v>
      </c>
    </row>
    <row r="9" spans="1:24" x14ac:dyDescent="0.2">
      <c r="A9" s="9" t="s">
        <v>5</v>
      </c>
      <c r="C9" s="10" t="s">
        <v>58</v>
      </c>
      <c r="D9" s="11">
        <v>622346220</v>
      </c>
      <c r="E9" s="11">
        <v>163865366.72999999</v>
      </c>
      <c r="F9" s="12">
        <f>E9/D9*100</f>
        <v>26.330258217041951</v>
      </c>
    </row>
    <row r="10" spans="1:24" x14ac:dyDescent="0.2">
      <c r="A10" s="31" t="s">
        <v>43</v>
      </c>
      <c r="B10" s="32"/>
      <c r="C10" s="33" t="s">
        <v>59</v>
      </c>
      <c r="D10" s="34">
        <v>191505870</v>
      </c>
      <c r="E10" s="34">
        <v>30753146.370000001</v>
      </c>
      <c r="F10" s="42">
        <f t="shared" ref="F10:F38" si="0">E10/D10*100</f>
        <v>16.058592026448068</v>
      </c>
    </row>
    <row r="11" spans="1:24" ht="10.15" customHeight="1" x14ac:dyDescent="0.2">
      <c r="A11" s="31" t="s">
        <v>6</v>
      </c>
      <c r="B11" s="32"/>
      <c r="C11" s="33" t="s">
        <v>60</v>
      </c>
      <c r="D11" s="34">
        <v>81382394.5</v>
      </c>
      <c r="E11" s="34">
        <v>16813568.199999999</v>
      </c>
      <c r="F11" s="42">
        <f t="shared" si="0"/>
        <v>20.659957602992378</v>
      </c>
    </row>
    <row r="12" spans="1:24" ht="21" customHeight="1" x14ac:dyDescent="0.2">
      <c r="A12" s="31" t="s">
        <v>7</v>
      </c>
      <c r="B12" s="32"/>
      <c r="C12" s="33" t="s">
        <v>61</v>
      </c>
      <c r="D12" s="34">
        <v>81382394.5</v>
      </c>
      <c r="E12" s="34">
        <v>16813568.199999999</v>
      </c>
      <c r="F12" s="42">
        <f t="shared" si="0"/>
        <v>20.659957602992378</v>
      </c>
    </row>
    <row r="13" spans="1:24" ht="16.899999999999999" customHeight="1" x14ac:dyDescent="0.2">
      <c r="A13" s="31" t="s">
        <v>8</v>
      </c>
      <c r="B13" s="32"/>
      <c r="C13" s="33" t="s">
        <v>62</v>
      </c>
      <c r="D13" s="34">
        <f>D14+D15+D16</f>
        <v>8943658</v>
      </c>
      <c r="E13" s="34">
        <f>E14+E15+E16</f>
        <v>1807000.21</v>
      </c>
      <c r="F13" s="42">
        <f>E13/D13*100</f>
        <v>20.204263289137398</v>
      </c>
    </row>
    <row r="14" spans="1:24" ht="53.45" customHeight="1" x14ac:dyDescent="0.2">
      <c r="A14" s="31" t="s">
        <v>9</v>
      </c>
      <c r="B14" s="32"/>
      <c r="C14" s="33" t="s">
        <v>63</v>
      </c>
      <c r="D14" s="34">
        <v>0</v>
      </c>
      <c r="E14" s="34"/>
      <c r="F14" s="42"/>
    </row>
    <row r="15" spans="1:24" ht="73.900000000000006" customHeight="1" x14ac:dyDescent="0.2">
      <c r="A15" s="31" t="s">
        <v>10</v>
      </c>
      <c r="B15" s="32"/>
      <c r="C15" s="33" t="s">
        <v>64</v>
      </c>
      <c r="D15" s="34">
        <v>6167215</v>
      </c>
      <c r="E15" s="34">
        <v>1162092.28</v>
      </c>
      <c r="F15" s="42"/>
    </row>
    <row r="16" spans="1:24" ht="33.6" customHeight="1" x14ac:dyDescent="0.2">
      <c r="A16" s="31" t="s">
        <v>11</v>
      </c>
      <c r="B16" s="32"/>
      <c r="C16" s="33" t="s">
        <v>65</v>
      </c>
      <c r="D16" s="34">
        <v>2776443</v>
      </c>
      <c r="E16" s="34">
        <v>644907.93000000005</v>
      </c>
      <c r="F16" s="42">
        <f t="shared" si="0"/>
        <v>23.227846925004407</v>
      </c>
    </row>
    <row r="17" spans="1:6" ht="33.6" customHeight="1" x14ac:dyDescent="0.2">
      <c r="A17" s="31" t="s">
        <v>11</v>
      </c>
      <c r="B17" s="32"/>
      <c r="C17" s="33" t="s">
        <v>66</v>
      </c>
      <c r="D17" s="34">
        <v>2776443</v>
      </c>
      <c r="E17" s="34">
        <v>662557.11</v>
      </c>
      <c r="F17" s="42"/>
    </row>
    <row r="18" spans="1:6" ht="18.600000000000001" customHeight="1" x14ac:dyDescent="0.2">
      <c r="A18" s="31" t="s">
        <v>44</v>
      </c>
      <c r="B18" s="32"/>
      <c r="C18" s="33" t="s">
        <v>67</v>
      </c>
      <c r="D18" s="34">
        <v>0</v>
      </c>
      <c r="E18" s="34">
        <f>E19+E21+E22+E26</f>
        <v>6017272.2400000002</v>
      </c>
      <c r="F18" s="42"/>
    </row>
    <row r="19" spans="1:6" ht="28.15" customHeight="1" x14ac:dyDescent="0.2">
      <c r="A19" s="31" t="s">
        <v>113</v>
      </c>
      <c r="B19" s="32"/>
      <c r="C19" s="33" t="s">
        <v>120</v>
      </c>
      <c r="D19" s="34">
        <v>0</v>
      </c>
      <c r="E19" s="34">
        <v>721</v>
      </c>
      <c r="F19" s="42"/>
    </row>
    <row r="20" spans="1:6" ht="24" customHeight="1" x14ac:dyDescent="0.2">
      <c r="A20" s="31" t="s">
        <v>14</v>
      </c>
      <c r="B20" s="32"/>
      <c r="C20" s="33" t="s">
        <v>68</v>
      </c>
      <c r="D20" s="34">
        <v>3396792.5</v>
      </c>
      <c r="E20" s="34">
        <v>882220.9</v>
      </c>
      <c r="F20" s="42"/>
    </row>
    <row r="21" spans="1:6" ht="21" customHeight="1" x14ac:dyDescent="0.2">
      <c r="A21" s="31" t="s">
        <v>15</v>
      </c>
      <c r="B21" s="32"/>
      <c r="C21" s="33" t="s">
        <v>69</v>
      </c>
      <c r="D21" s="34">
        <v>3396792.5</v>
      </c>
      <c r="E21" s="34">
        <v>882220.9</v>
      </c>
      <c r="F21" s="42">
        <f t="shared" si="0"/>
        <v>25.972175221182926</v>
      </c>
    </row>
    <row r="22" spans="1:6" ht="19.149999999999999" customHeight="1" x14ac:dyDescent="0.2">
      <c r="A22" s="31" t="s">
        <v>16</v>
      </c>
      <c r="B22" s="32"/>
      <c r="C22" s="33" t="s">
        <v>70</v>
      </c>
      <c r="D22" s="34">
        <v>71397400</v>
      </c>
      <c r="E22" s="34">
        <v>5115409.93</v>
      </c>
      <c r="F22" s="42"/>
    </row>
    <row r="23" spans="1:6" ht="22.9" customHeight="1" x14ac:dyDescent="0.2">
      <c r="A23" s="31" t="s">
        <v>17</v>
      </c>
      <c r="B23" s="32"/>
      <c r="C23" s="33" t="s">
        <v>71</v>
      </c>
      <c r="D23" s="34">
        <v>71397400</v>
      </c>
      <c r="E23" s="34">
        <v>5115409.93</v>
      </c>
      <c r="F23" s="42"/>
    </row>
    <row r="24" spans="1:6" ht="24.6" customHeight="1" x14ac:dyDescent="0.2">
      <c r="A24" s="31" t="s">
        <v>18</v>
      </c>
      <c r="B24" s="32"/>
      <c r="C24" s="33" t="s">
        <v>72</v>
      </c>
      <c r="D24" s="34">
        <v>70146100</v>
      </c>
      <c r="E24" s="34">
        <v>4866345.0199999996</v>
      </c>
      <c r="F24" s="42"/>
    </row>
    <row r="25" spans="1:6" ht="22.15" customHeight="1" x14ac:dyDescent="0.2">
      <c r="A25" s="31" t="s">
        <v>45</v>
      </c>
      <c r="B25" s="32"/>
      <c r="C25" s="33" t="s">
        <v>73</v>
      </c>
      <c r="D25" s="34">
        <v>66485670</v>
      </c>
      <c r="E25" s="34">
        <v>4105385.81</v>
      </c>
      <c r="F25" s="42"/>
    </row>
    <row r="26" spans="1:6" ht="23.45" customHeight="1" x14ac:dyDescent="0.2">
      <c r="A26" s="31" t="s">
        <v>22</v>
      </c>
      <c r="B26" s="32"/>
      <c r="C26" s="33" t="s">
        <v>74</v>
      </c>
      <c r="D26" s="34">
        <v>93200</v>
      </c>
      <c r="E26" s="34">
        <v>18920.41</v>
      </c>
      <c r="F26" s="42">
        <f t="shared" si="0"/>
        <v>20.300869098712447</v>
      </c>
    </row>
    <row r="27" spans="1:6" ht="18" customHeight="1" x14ac:dyDescent="0.2">
      <c r="A27" s="31" t="s">
        <v>23</v>
      </c>
      <c r="B27" s="32"/>
      <c r="C27" s="33" t="s">
        <v>75</v>
      </c>
      <c r="D27" s="34">
        <f>D28</f>
        <v>7623940</v>
      </c>
      <c r="E27" s="34">
        <f>E28</f>
        <v>5535753.7599999998</v>
      </c>
      <c r="F27" s="42">
        <f t="shared" si="0"/>
        <v>72.610143311725949</v>
      </c>
    </row>
    <row r="28" spans="1:6" ht="33.6" customHeight="1" x14ac:dyDescent="0.2">
      <c r="A28" s="31" t="s">
        <v>114</v>
      </c>
      <c r="B28" s="32"/>
      <c r="C28" s="33" t="s">
        <v>121</v>
      </c>
      <c r="D28" s="25">
        <v>7623940</v>
      </c>
      <c r="E28" s="25">
        <v>5535753.7599999998</v>
      </c>
      <c r="F28" s="42">
        <f t="shared" si="0"/>
        <v>72.610143311725949</v>
      </c>
    </row>
    <row r="29" spans="1:6" ht="24" customHeight="1" x14ac:dyDescent="0.2">
      <c r="A29" s="35" t="s">
        <v>47</v>
      </c>
      <c r="B29" s="32"/>
      <c r="C29" s="33" t="s">
        <v>76</v>
      </c>
      <c r="D29" s="34">
        <v>0</v>
      </c>
      <c r="E29" s="34">
        <v>24205.56</v>
      </c>
      <c r="F29" s="42"/>
    </row>
    <row r="30" spans="1:6" ht="33.6" customHeight="1" x14ac:dyDescent="0.2">
      <c r="A30" s="31" t="s">
        <v>24</v>
      </c>
      <c r="B30" s="32"/>
      <c r="C30" s="33" t="s">
        <v>77</v>
      </c>
      <c r="D30" s="34">
        <v>2723898</v>
      </c>
      <c r="E30" s="34">
        <v>126741.81</v>
      </c>
      <c r="F30" s="42">
        <f t="shared" si="0"/>
        <v>4.6529572693250625</v>
      </c>
    </row>
    <row r="31" spans="1:6" ht="23.45" customHeight="1" x14ac:dyDescent="0.2">
      <c r="A31" s="31" t="s">
        <v>25</v>
      </c>
      <c r="B31" s="32"/>
      <c r="C31" s="33" t="s">
        <v>78</v>
      </c>
      <c r="D31" s="34">
        <v>1723898</v>
      </c>
      <c r="E31" s="34">
        <v>0</v>
      </c>
      <c r="F31" s="42">
        <f t="shared" si="0"/>
        <v>0</v>
      </c>
    </row>
    <row r="32" spans="1:6" ht="33.6" customHeight="1" x14ac:dyDescent="0.2">
      <c r="A32" s="31" t="s">
        <v>48</v>
      </c>
      <c r="B32" s="32"/>
      <c r="C32" s="33" t="s">
        <v>79</v>
      </c>
      <c r="D32" s="34">
        <v>1723898</v>
      </c>
      <c r="E32" s="34">
        <v>0</v>
      </c>
      <c r="F32" s="42">
        <f t="shared" si="0"/>
        <v>0</v>
      </c>
    </row>
    <row r="33" spans="1:6" ht="33.6" customHeight="1" x14ac:dyDescent="0.2">
      <c r="A33" s="31" t="s">
        <v>49</v>
      </c>
      <c r="B33" s="32"/>
      <c r="C33" s="33" t="s">
        <v>80</v>
      </c>
      <c r="D33" s="34">
        <v>1723898</v>
      </c>
      <c r="E33" s="34">
        <v>0</v>
      </c>
      <c r="F33" s="42">
        <f t="shared" si="0"/>
        <v>0</v>
      </c>
    </row>
    <row r="34" spans="1:6" ht="33.6" customHeight="1" x14ac:dyDescent="0.2">
      <c r="A34" s="31" t="s">
        <v>26</v>
      </c>
      <c r="B34" s="32"/>
      <c r="C34" s="33" t="s">
        <v>81</v>
      </c>
      <c r="D34" s="34">
        <v>1000000</v>
      </c>
      <c r="E34" s="34">
        <v>126741.81</v>
      </c>
      <c r="F34" s="42">
        <f t="shared" si="0"/>
        <v>12.674181000000001</v>
      </c>
    </row>
    <row r="35" spans="1:6" ht="45.6" customHeight="1" x14ac:dyDescent="0.2">
      <c r="A35" s="31" t="s">
        <v>50</v>
      </c>
      <c r="B35" s="32"/>
      <c r="C35" s="33" t="s">
        <v>82</v>
      </c>
      <c r="D35" s="34">
        <v>1000000</v>
      </c>
      <c r="E35" s="34">
        <v>126741.81</v>
      </c>
      <c r="F35" s="42">
        <f t="shared" si="0"/>
        <v>12.674181000000001</v>
      </c>
    </row>
    <row r="36" spans="1:6" ht="13.15" customHeight="1" x14ac:dyDescent="0.2">
      <c r="A36" s="31" t="s">
        <v>27</v>
      </c>
      <c r="B36" s="32"/>
      <c r="C36" s="33" t="s">
        <v>83</v>
      </c>
      <c r="D36" s="34">
        <v>1169620</v>
      </c>
      <c r="E36" s="34">
        <v>300939.46999999997</v>
      </c>
      <c r="F36" s="42">
        <f t="shared" si="0"/>
        <v>25.729678870060358</v>
      </c>
    </row>
    <row r="37" spans="1:6" ht="23.45" customHeight="1" x14ac:dyDescent="0.2">
      <c r="A37" s="31" t="s">
        <v>28</v>
      </c>
      <c r="B37" s="32"/>
      <c r="C37" s="33" t="s">
        <v>84</v>
      </c>
      <c r="D37" s="34">
        <v>64620</v>
      </c>
      <c r="E37" s="34">
        <v>8513.56</v>
      </c>
      <c r="F37" s="42"/>
    </row>
    <row r="38" spans="1:6" ht="15.6" customHeight="1" x14ac:dyDescent="0.2">
      <c r="A38" s="31" t="s">
        <v>51</v>
      </c>
      <c r="B38" s="32"/>
      <c r="C38" s="33" t="s">
        <v>85</v>
      </c>
      <c r="D38" s="34">
        <v>64620</v>
      </c>
      <c r="E38" s="34">
        <v>8263.56</v>
      </c>
      <c r="F38" s="42">
        <f t="shared" si="0"/>
        <v>12.787929433611883</v>
      </c>
    </row>
    <row r="39" spans="1:6" ht="20.45" customHeight="1" x14ac:dyDescent="0.2">
      <c r="A39" s="31" t="s">
        <v>29</v>
      </c>
      <c r="B39" s="32"/>
      <c r="C39" s="33" t="s">
        <v>86</v>
      </c>
      <c r="D39" s="34">
        <v>0</v>
      </c>
      <c r="E39" s="25">
        <v>14611.54</v>
      </c>
      <c r="F39" s="42"/>
    </row>
    <row r="40" spans="1:6" ht="26.45" customHeight="1" x14ac:dyDescent="0.2">
      <c r="A40" s="31" t="s">
        <v>30</v>
      </c>
      <c r="B40" s="32"/>
      <c r="C40" s="33" t="s">
        <v>87</v>
      </c>
      <c r="D40" s="34">
        <v>0</v>
      </c>
      <c r="E40" s="34">
        <v>12000</v>
      </c>
      <c r="F40" s="42"/>
    </row>
    <row r="41" spans="1:6" ht="17.45" customHeight="1" x14ac:dyDescent="0.2">
      <c r="A41" s="31" t="s">
        <v>31</v>
      </c>
      <c r="B41" s="32"/>
      <c r="C41" s="33" t="s">
        <v>88</v>
      </c>
      <c r="D41" s="34">
        <v>39004871.420000002</v>
      </c>
      <c r="E41" s="34">
        <v>38620184.07</v>
      </c>
      <c r="F41" s="42"/>
    </row>
    <row r="42" spans="1:6" ht="26.45" customHeight="1" x14ac:dyDescent="0.2">
      <c r="A42" s="31" t="s">
        <v>52</v>
      </c>
      <c r="B42" s="32"/>
      <c r="C42" s="33" t="s">
        <v>89</v>
      </c>
      <c r="D42" s="34">
        <v>70007</v>
      </c>
      <c r="E42" s="34">
        <v>171849.61</v>
      </c>
      <c r="F42" s="42"/>
    </row>
    <row r="43" spans="1:6" ht="25.9" customHeight="1" x14ac:dyDescent="0.2">
      <c r="A43" s="31" t="s">
        <v>117</v>
      </c>
      <c r="B43" s="32"/>
      <c r="C43" s="33" t="s">
        <v>122</v>
      </c>
      <c r="D43" s="34">
        <f>D44+D45+D46</f>
        <v>6900000</v>
      </c>
      <c r="E43" s="34">
        <f>E44+E45+E46</f>
        <v>7894320.4300000006</v>
      </c>
      <c r="F43" s="42"/>
    </row>
    <row r="44" spans="1:6" ht="33.6" customHeight="1" x14ac:dyDescent="0.2">
      <c r="A44" s="31" t="s">
        <v>138</v>
      </c>
      <c r="B44" s="32"/>
      <c r="C44" s="33" t="s">
        <v>90</v>
      </c>
      <c r="D44" s="34">
        <v>6100000</v>
      </c>
      <c r="E44" s="34">
        <v>6360800</v>
      </c>
      <c r="F44" s="42"/>
    </row>
    <row r="45" spans="1:6" ht="33.6" customHeight="1" x14ac:dyDescent="0.2">
      <c r="A45" s="31" t="s">
        <v>189</v>
      </c>
      <c r="B45" s="32"/>
      <c r="C45" s="33" t="s">
        <v>91</v>
      </c>
      <c r="D45" s="34">
        <v>500000</v>
      </c>
      <c r="E45" s="34">
        <v>955445.06</v>
      </c>
      <c r="F45" s="42"/>
    </row>
    <row r="46" spans="1:6" ht="33.6" customHeight="1" x14ac:dyDescent="0.2">
      <c r="A46" s="31" t="s">
        <v>116</v>
      </c>
      <c r="B46" s="32"/>
      <c r="C46" s="33" t="s">
        <v>92</v>
      </c>
      <c r="D46" s="34">
        <v>300000</v>
      </c>
      <c r="E46" s="34">
        <v>578075.37</v>
      </c>
      <c r="F46" s="42"/>
    </row>
    <row r="47" spans="1:6" ht="18" customHeight="1" x14ac:dyDescent="0.2">
      <c r="A47" s="31" t="s">
        <v>53</v>
      </c>
      <c r="B47" s="32"/>
      <c r="C47" s="33" t="s">
        <v>93</v>
      </c>
      <c r="D47" s="34">
        <f>D48+D49+D50+D51+D52+D53+D54+D55+D56+D57+D58+D59+D60+D61+D62+D63+D64</f>
        <v>1294192530</v>
      </c>
      <c r="E47" s="34">
        <f>E48+E49+E50+E51+E52+E53+E54+E55+E56+E57+E58+E59+E60+E61+E62+E63+E64</f>
        <v>1257008.1399999999</v>
      </c>
      <c r="F47" s="42"/>
    </row>
    <row r="48" spans="1:6" ht="33.6" customHeight="1" x14ac:dyDescent="0.2">
      <c r="A48" s="31" t="s">
        <v>190</v>
      </c>
      <c r="B48" s="32"/>
      <c r="C48" s="33" t="s">
        <v>94</v>
      </c>
      <c r="D48" s="34"/>
      <c r="E48" s="34">
        <v>309822.89</v>
      </c>
      <c r="F48" s="42"/>
    </row>
    <row r="49" spans="1:6" ht="33.6" customHeight="1" x14ac:dyDescent="0.2">
      <c r="A49" s="31" t="s">
        <v>191</v>
      </c>
      <c r="B49" s="32"/>
      <c r="C49" s="33" t="s">
        <v>95</v>
      </c>
      <c r="D49" s="34"/>
      <c r="E49" s="34">
        <v>56576.87</v>
      </c>
      <c r="F49" s="42" t="e">
        <f t="shared" ref="F49:F70" si="1">E49/D49*100</f>
        <v>#DIV/0!</v>
      </c>
    </row>
    <row r="50" spans="1:6" ht="33.6" customHeight="1" x14ac:dyDescent="0.2">
      <c r="A50" s="31" t="s">
        <v>192</v>
      </c>
      <c r="B50" s="32"/>
      <c r="C50" s="33" t="s">
        <v>96</v>
      </c>
      <c r="D50" s="34">
        <v>160000</v>
      </c>
      <c r="E50" s="34"/>
      <c r="F50" s="42">
        <f t="shared" si="1"/>
        <v>0</v>
      </c>
    </row>
    <row r="51" spans="1:6" ht="33.6" customHeight="1" x14ac:dyDescent="0.2">
      <c r="A51" s="31" t="s">
        <v>193</v>
      </c>
      <c r="B51" s="32"/>
      <c r="C51" s="33" t="s">
        <v>97</v>
      </c>
      <c r="D51" s="34">
        <v>350000</v>
      </c>
      <c r="E51" s="34">
        <v>1400</v>
      </c>
      <c r="F51" s="42"/>
    </row>
    <row r="52" spans="1:6" ht="33.6" customHeight="1" x14ac:dyDescent="0.2">
      <c r="A52" s="31" t="s">
        <v>194</v>
      </c>
      <c r="B52" s="32"/>
      <c r="C52" s="33" t="s">
        <v>98</v>
      </c>
      <c r="D52" s="34"/>
      <c r="E52" s="34">
        <v>20275.919999999998</v>
      </c>
      <c r="F52" s="42"/>
    </row>
    <row r="53" spans="1:6" ht="33.6" customHeight="1" x14ac:dyDescent="0.2">
      <c r="A53" s="31" t="s">
        <v>195</v>
      </c>
      <c r="B53" s="32"/>
      <c r="C53" s="33" t="s">
        <v>99</v>
      </c>
      <c r="D53" s="34">
        <v>50000</v>
      </c>
      <c r="E53" s="34">
        <v>28730.65</v>
      </c>
      <c r="F53" s="42"/>
    </row>
    <row r="54" spans="1:6" ht="33.6" customHeight="1" x14ac:dyDescent="0.2">
      <c r="A54" s="31" t="s">
        <v>196</v>
      </c>
      <c r="B54" s="32"/>
      <c r="C54" s="33" t="s">
        <v>123</v>
      </c>
      <c r="D54" s="34"/>
      <c r="E54" s="34">
        <v>18600</v>
      </c>
      <c r="F54" s="42"/>
    </row>
    <row r="55" spans="1:6" ht="33.6" customHeight="1" x14ac:dyDescent="0.2">
      <c r="A55" s="31" t="s">
        <v>197</v>
      </c>
      <c r="B55" s="32"/>
      <c r="C55" s="33" t="s">
        <v>124</v>
      </c>
      <c r="D55" s="34">
        <v>0</v>
      </c>
      <c r="E55" s="34">
        <v>5000</v>
      </c>
      <c r="F55" s="42"/>
    </row>
    <row r="56" spans="1:6" ht="33.6" customHeight="1" x14ac:dyDescent="0.2">
      <c r="A56" s="31" t="s">
        <v>198</v>
      </c>
      <c r="B56" s="32"/>
      <c r="C56" s="33" t="s">
        <v>100</v>
      </c>
      <c r="D56" s="34">
        <v>430840350</v>
      </c>
      <c r="E56" s="34">
        <v>7809.9</v>
      </c>
      <c r="F56" s="42">
        <f t="shared" si="1"/>
        <v>1.8127132242836586E-3</v>
      </c>
    </row>
    <row r="57" spans="1:6" ht="33.6" customHeight="1" x14ac:dyDescent="0.2">
      <c r="A57" s="31" t="s">
        <v>199</v>
      </c>
      <c r="B57" s="32"/>
      <c r="C57" s="33" t="s">
        <v>101</v>
      </c>
      <c r="D57" s="34">
        <v>430840350</v>
      </c>
      <c r="E57" s="34">
        <v>2500</v>
      </c>
      <c r="F57" s="42">
        <f t="shared" si="1"/>
        <v>5.8026134274563655E-4</v>
      </c>
    </row>
    <row r="58" spans="1:6" ht="33.6" customHeight="1" x14ac:dyDescent="0.2">
      <c r="A58" s="31" t="s">
        <v>200</v>
      </c>
      <c r="B58" s="32"/>
      <c r="C58" s="33" t="s">
        <v>102</v>
      </c>
      <c r="D58" s="34">
        <v>33873400</v>
      </c>
      <c r="E58" s="34">
        <v>291612.15999999997</v>
      </c>
      <c r="F58" s="42">
        <f t="shared" si="1"/>
        <v>0.86088836668300195</v>
      </c>
    </row>
    <row r="59" spans="1:6" ht="33.6" customHeight="1" x14ac:dyDescent="0.2">
      <c r="A59" s="31" t="s">
        <v>201</v>
      </c>
      <c r="B59" s="32"/>
      <c r="C59" s="33" t="s">
        <v>125</v>
      </c>
      <c r="D59" s="34">
        <v>350430</v>
      </c>
      <c r="E59" s="34">
        <v>275275.58</v>
      </c>
      <c r="F59" s="42"/>
    </row>
    <row r="60" spans="1:6" ht="33.6" customHeight="1" x14ac:dyDescent="0.2">
      <c r="A60" s="31" t="s">
        <v>202</v>
      </c>
      <c r="B60" s="32"/>
      <c r="C60" s="33" t="s">
        <v>126</v>
      </c>
      <c r="D60" s="34">
        <v>257000</v>
      </c>
      <c r="E60" s="34">
        <v>62088.66</v>
      </c>
      <c r="F60" s="42">
        <f t="shared" si="1"/>
        <v>24.159011673151753</v>
      </c>
    </row>
    <row r="61" spans="1:6" ht="33.6" customHeight="1" x14ac:dyDescent="0.2">
      <c r="A61" s="31" t="s">
        <v>203</v>
      </c>
      <c r="B61" s="32"/>
      <c r="C61" s="33" t="s">
        <v>127</v>
      </c>
      <c r="D61" s="34">
        <v>257000</v>
      </c>
      <c r="E61" s="34">
        <v>91437.01</v>
      </c>
      <c r="F61" s="42">
        <f t="shared" si="1"/>
        <v>35.578603112840462</v>
      </c>
    </row>
    <row r="62" spans="1:6" ht="33.6" customHeight="1" x14ac:dyDescent="0.2">
      <c r="A62" s="31" t="s">
        <v>204</v>
      </c>
      <c r="B62" s="32"/>
      <c r="C62" s="33" t="s">
        <v>128</v>
      </c>
      <c r="D62" s="34">
        <v>536000</v>
      </c>
      <c r="E62" s="34">
        <v>0</v>
      </c>
      <c r="F62" s="42">
        <f t="shared" si="1"/>
        <v>0</v>
      </c>
    </row>
    <row r="63" spans="1:6" ht="33.6" customHeight="1" x14ac:dyDescent="0.2">
      <c r="A63" s="31" t="s">
        <v>205</v>
      </c>
      <c r="B63" s="32"/>
      <c r="C63" s="33" t="s">
        <v>129</v>
      </c>
      <c r="D63" s="34">
        <v>3943800</v>
      </c>
      <c r="E63" s="34">
        <v>38995.53</v>
      </c>
      <c r="F63" s="42"/>
    </row>
    <row r="64" spans="1:6" ht="43.15" customHeight="1" x14ac:dyDescent="0.2">
      <c r="A64" s="31" t="s">
        <v>188</v>
      </c>
      <c r="B64" s="32"/>
      <c r="C64" s="33" t="s">
        <v>103</v>
      </c>
      <c r="D64" s="34">
        <v>392734200</v>
      </c>
      <c r="E64" s="34">
        <v>46882.97</v>
      </c>
      <c r="F64" s="42"/>
    </row>
    <row r="65" spans="1:6" ht="15" customHeight="1" x14ac:dyDescent="0.2">
      <c r="A65" s="31" t="s">
        <v>35</v>
      </c>
      <c r="B65" s="32"/>
      <c r="C65" s="33" t="s">
        <v>104</v>
      </c>
      <c r="D65" s="34">
        <v>12000</v>
      </c>
      <c r="E65" s="34">
        <v>8000</v>
      </c>
      <c r="F65" s="42"/>
    </row>
    <row r="66" spans="1:6" ht="15.6" customHeight="1" x14ac:dyDescent="0.2">
      <c r="A66" s="31" t="s">
        <v>119</v>
      </c>
      <c r="B66" s="32"/>
      <c r="C66" s="33" t="s">
        <v>130</v>
      </c>
      <c r="D66" s="34">
        <v>12000</v>
      </c>
      <c r="E66" s="34">
        <v>105028.43</v>
      </c>
      <c r="F66" s="42">
        <f t="shared" si="1"/>
        <v>875.23691666666662</v>
      </c>
    </row>
    <row r="67" spans="1:6" ht="19.149999999999999" customHeight="1" x14ac:dyDescent="0.2">
      <c r="A67" s="31" t="s">
        <v>54</v>
      </c>
      <c r="B67" s="32"/>
      <c r="C67" s="33" t="s">
        <v>105</v>
      </c>
      <c r="D67" s="34">
        <f>D70+D72+D75+D77+D78+D79+D80+D81+D82+D83+D84+D85+D86+D87+D88+D89+D90</f>
        <v>188826490.96000001</v>
      </c>
      <c r="E67" s="34">
        <f>E70+E72+E75+E77+E78+E79+E80+E81+E82+E83+E84+E85+E86+E87+E88+E89+E90</f>
        <v>188823691.74000001</v>
      </c>
      <c r="F67" s="42">
        <f t="shared" si="1"/>
        <v>99.998517570291241</v>
      </c>
    </row>
    <row r="68" spans="1:6" ht="27.6" customHeight="1" x14ac:dyDescent="0.2">
      <c r="A68" s="31" t="s">
        <v>55</v>
      </c>
      <c r="B68" s="32"/>
      <c r="C68" s="33" t="s">
        <v>106</v>
      </c>
      <c r="D68" s="34">
        <v>31950</v>
      </c>
      <c r="E68" s="34">
        <v>0</v>
      </c>
      <c r="F68" s="42">
        <f t="shared" si="1"/>
        <v>0</v>
      </c>
    </row>
    <row r="69" spans="1:6" ht="19.899999999999999" customHeight="1" x14ac:dyDescent="0.2">
      <c r="A69" s="36" t="s">
        <v>56</v>
      </c>
      <c r="B69" s="32"/>
      <c r="C69" s="37" t="s">
        <v>107</v>
      </c>
      <c r="D69" s="38">
        <v>31950</v>
      </c>
      <c r="E69" s="38">
        <v>0</v>
      </c>
      <c r="F69" s="43">
        <f t="shared" si="1"/>
        <v>0</v>
      </c>
    </row>
    <row r="70" spans="1:6" ht="33.6" customHeight="1" x14ac:dyDescent="0.2">
      <c r="A70" s="39" t="s">
        <v>57</v>
      </c>
      <c r="B70" s="40"/>
      <c r="C70" s="39" t="s">
        <v>108</v>
      </c>
      <c r="D70" s="34">
        <v>37058600</v>
      </c>
      <c r="E70" s="34">
        <v>37058600</v>
      </c>
      <c r="F70" s="42">
        <f t="shared" si="1"/>
        <v>100</v>
      </c>
    </row>
    <row r="71" spans="1:6" ht="26.45" customHeight="1" x14ac:dyDescent="0.2">
      <c r="A71" s="39" t="s">
        <v>37</v>
      </c>
      <c r="B71" s="40"/>
      <c r="C71" s="39" t="s">
        <v>109</v>
      </c>
      <c r="D71" s="34">
        <v>0</v>
      </c>
      <c r="E71" s="34">
        <v>-219866.36</v>
      </c>
      <c r="F71" s="42"/>
    </row>
    <row r="72" spans="1:6" ht="27.6" customHeight="1" x14ac:dyDescent="0.2">
      <c r="A72" s="40" t="s">
        <v>111</v>
      </c>
      <c r="B72" s="40"/>
      <c r="C72" s="40" t="s">
        <v>112</v>
      </c>
      <c r="D72" s="40">
        <v>9130900</v>
      </c>
      <c r="E72" s="40">
        <v>9130900</v>
      </c>
      <c r="F72" s="44"/>
    </row>
    <row r="73" spans="1:6" ht="33.6" customHeight="1" x14ac:dyDescent="0.2">
      <c r="A73" s="40"/>
      <c r="B73" s="40"/>
      <c r="C73" s="40"/>
      <c r="D73" s="40"/>
      <c r="E73" s="40"/>
      <c r="F73" s="44"/>
    </row>
    <row r="74" spans="1:6" ht="33.6" customHeight="1" x14ac:dyDescent="0.2">
      <c r="A74" s="40"/>
      <c r="B74" s="40"/>
      <c r="C74" s="40"/>
      <c r="D74" s="40"/>
      <c r="E74" s="40"/>
      <c r="F74" s="44"/>
    </row>
    <row r="75" spans="1:6" ht="27.6" customHeight="1" x14ac:dyDescent="0.2">
      <c r="A75" s="40"/>
      <c r="B75" s="40"/>
      <c r="C75" s="40"/>
      <c r="D75" s="40">
        <v>1296500</v>
      </c>
      <c r="E75" s="40">
        <v>1296500</v>
      </c>
      <c r="F75" s="44"/>
    </row>
    <row r="76" spans="1:6" ht="27.6" customHeight="1" x14ac:dyDescent="0.2">
      <c r="A76" s="40"/>
      <c r="B76" s="40"/>
      <c r="C76" s="40"/>
      <c r="D76" s="40"/>
      <c r="E76" s="40"/>
      <c r="F76" s="44"/>
    </row>
    <row r="77" spans="1:6" ht="33.6" customHeight="1" x14ac:dyDescent="0.2">
      <c r="A77" s="40" t="s">
        <v>183</v>
      </c>
      <c r="B77" s="40"/>
      <c r="C77" s="40"/>
      <c r="D77" s="40">
        <v>6264400</v>
      </c>
      <c r="E77" s="40">
        <v>6264400</v>
      </c>
      <c r="F77" s="44"/>
    </row>
    <row r="78" spans="1:6" ht="33.6" customHeight="1" x14ac:dyDescent="0.2">
      <c r="A78" s="40" t="s">
        <v>206</v>
      </c>
      <c r="B78" s="40"/>
      <c r="C78" s="40"/>
      <c r="D78" s="40">
        <v>75896609</v>
      </c>
      <c r="E78" s="40">
        <v>75896582.540000007</v>
      </c>
      <c r="F78" s="44"/>
    </row>
    <row r="79" spans="1:6" ht="33.6" customHeight="1" x14ac:dyDescent="0.2">
      <c r="A79" s="40" t="s">
        <v>182</v>
      </c>
      <c r="B79" s="40"/>
      <c r="C79" s="40"/>
      <c r="D79" s="40">
        <v>30624293</v>
      </c>
      <c r="E79" s="40">
        <v>30621520.239999998</v>
      </c>
      <c r="F79" s="44"/>
    </row>
    <row r="80" spans="1:6" ht="33.6" customHeight="1" x14ac:dyDescent="0.2">
      <c r="A80" s="40" t="s">
        <v>207</v>
      </c>
      <c r="B80" s="40"/>
      <c r="C80" s="40"/>
      <c r="D80" s="30">
        <v>8000</v>
      </c>
      <c r="E80" s="30">
        <v>8000</v>
      </c>
      <c r="F80" s="44"/>
    </row>
    <row r="81" spans="1:6" ht="26.45" customHeight="1" x14ac:dyDescent="0.2">
      <c r="A81" s="40" t="s">
        <v>208</v>
      </c>
      <c r="B81" s="40"/>
      <c r="C81" s="40"/>
      <c r="D81" s="30">
        <v>28547188.960000001</v>
      </c>
      <c r="E81" s="30">
        <v>28547188.960000001</v>
      </c>
      <c r="F81" s="44"/>
    </row>
    <row r="82" spans="1:6" ht="17.45" customHeight="1" x14ac:dyDescent="0.2">
      <c r="A82" s="40" t="s">
        <v>118</v>
      </c>
      <c r="B82" s="40"/>
      <c r="C82" s="40"/>
      <c r="D82" s="30">
        <v>0</v>
      </c>
      <c r="E82" s="30">
        <v>0</v>
      </c>
      <c r="F82" s="44"/>
    </row>
    <row r="83" spans="1:6" ht="26.45" customHeight="1" x14ac:dyDescent="0.2">
      <c r="A83" s="40" t="s">
        <v>36</v>
      </c>
      <c r="B83" s="40"/>
      <c r="C83" s="40"/>
      <c r="D83" s="41"/>
      <c r="E83" s="41"/>
      <c r="F83" s="44"/>
    </row>
    <row r="84" spans="1:6" ht="33.6" customHeight="1" x14ac:dyDescent="0.2">
      <c r="A84" s="40" t="s">
        <v>181</v>
      </c>
      <c r="B84" s="40"/>
      <c r="C84" s="40"/>
      <c r="D84" s="41"/>
      <c r="E84" s="41"/>
      <c r="F84" s="44"/>
    </row>
    <row r="85" spans="1:6" ht="33.6" customHeight="1" x14ac:dyDescent="0.2">
      <c r="A85" s="40" t="s">
        <v>119</v>
      </c>
      <c r="B85" s="40"/>
      <c r="C85" s="40"/>
      <c r="D85" s="41"/>
      <c r="E85" s="41"/>
      <c r="F85" s="44"/>
    </row>
    <row r="86" spans="1:6" ht="33.6" customHeight="1" x14ac:dyDescent="0.2">
      <c r="A86" s="40" t="s">
        <v>180</v>
      </c>
      <c r="B86" s="40"/>
      <c r="C86" s="40"/>
      <c r="D86" s="41"/>
      <c r="E86" s="41"/>
      <c r="F86" s="44"/>
    </row>
    <row r="87" spans="1:6" ht="33.6" customHeight="1" x14ac:dyDescent="0.2">
      <c r="A87" s="40" t="s">
        <v>209</v>
      </c>
      <c r="B87" s="40"/>
      <c r="C87" s="40"/>
      <c r="D87" s="41"/>
      <c r="E87" s="41"/>
      <c r="F87" s="44"/>
    </row>
    <row r="88" spans="1:6" ht="28.15" customHeight="1" x14ac:dyDescent="0.2">
      <c r="A88" s="40" t="s">
        <v>34</v>
      </c>
      <c r="B88" s="40"/>
      <c r="C88" s="40"/>
      <c r="D88" s="41"/>
      <c r="E88" s="41"/>
      <c r="F88" s="44"/>
    </row>
    <row r="89" spans="1:6" ht="33.6" customHeight="1" x14ac:dyDescent="0.2">
      <c r="A89" s="40" t="s">
        <v>210</v>
      </c>
      <c r="B89" s="40"/>
      <c r="C89" s="40"/>
      <c r="D89" s="41"/>
      <c r="E89" s="41"/>
      <c r="F89" s="44"/>
    </row>
    <row r="90" spans="1:6" ht="28.15" customHeight="1" x14ac:dyDescent="0.2">
      <c r="A90" s="40" t="s">
        <v>136</v>
      </c>
      <c r="B90" s="40"/>
      <c r="C90" s="40"/>
      <c r="D90" s="41"/>
      <c r="E90" s="41"/>
      <c r="F90" s="44"/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2024-07-31T14:08:42Z</cp:lastPrinted>
  <dcterms:created xsi:type="dcterms:W3CDTF">2014-04-21T05:34:08Z</dcterms:created>
  <dcterms:modified xsi:type="dcterms:W3CDTF">2024-07-31T14:08:45Z</dcterms:modified>
</cp:coreProperties>
</file>